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15" windowWidth="15300" windowHeight="3540" tabRatio="912"/>
  </bookViews>
  <sheets>
    <sheet name="перечень инвест.проектов Ф.2." sheetId="3" r:id="rId1"/>
  </sheets>
  <calcPr calcId="145621" calcCompleted="0"/>
</workbook>
</file>

<file path=xl/calcChain.xml><?xml version="1.0" encoding="utf-8"?>
<calcChain xmlns="http://schemas.openxmlformats.org/spreadsheetml/2006/main">
  <c r="BL93" i="3" l="1"/>
  <c r="S96" i="3"/>
  <c r="BT93" i="3"/>
  <c r="BS93" i="3"/>
  <c r="BQ93" i="3"/>
  <c r="BP93" i="3"/>
  <c r="BO93" i="3"/>
  <c r="BN93" i="3"/>
  <c r="BM93" i="3"/>
  <c r="BK93" i="3"/>
  <c r="BJ93" i="3"/>
  <c r="BI93" i="3"/>
  <c r="BH93" i="3"/>
  <c r="BG93" i="3"/>
  <c r="BF93" i="3"/>
  <c r="BE93" i="3"/>
  <c r="BD93" i="3"/>
  <c r="BC93" i="3"/>
  <c r="BB93" i="3"/>
  <c r="BA93" i="3"/>
  <c r="AZ93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A93" i="3"/>
  <c r="Z93" i="3"/>
  <c r="Y93" i="3"/>
  <c r="X93" i="3"/>
  <c r="W93" i="3"/>
  <c r="V93" i="3"/>
  <c r="T93" i="3"/>
  <c r="R93" i="3"/>
  <c r="P93" i="3"/>
  <c r="O93" i="3"/>
  <c r="N93" i="3"/>
  <c r="I93" i="3"/>
  <c r="BV96" i="3"/>
  <c r="BV93" i="3" s="1"/>
  <c r="BU96" i="3"/>
  <c r="BU93" i="3" s="1"/>
  <c r="BT96" i="3"/>
  <c r="BS96" i="3"/>
  <c r="AX96" i="3"/>
  <c r="AS96" i="3"/>
  <c r="AN96" i="3"/>
  <c r="AD96" i="3"/>
  <c r="Y96" i="3"/>
  <c r="U96" i="3"/>
  <c r="U93" i="3" s="1"/>
  <c r="BR96" i="3" l="1"/>
  <c r="BR93" i="3" s="1"/>
  <c r="S93" i="3"/>
  <c r="R48" i="3"/>
  <c r="AN57" i="3" l="1"/>
  <c r="AN56" i="3"/>
  <c r="AN51" i="3"/>
  <c r="BK60" i="3" l="1"/>
  <c r="BL60" i="3"/>
  <c r="BL61" i="3"/>
  <c r="S88" i="3" l="1"/>
  <c r="S58" i="3"/>
  <c r="S59" i="3"/>
  <c r="S62" i="3"/>
  <c r="S63" i="3"/>
  <c r="S64" i="3"/>
  <c r="O69" i="3" l="1"/>
  <c r="R66" i="3" l="1"/>
  <c r="I70" i="3"/>
  <c r="I62" i="3"/>
  <c r="O94" i="3"/>
  <c r="O91" i="3"/>
  <c r="O87" i="3"/>
  <c r="O70" i="3"/>
  <c r="O57" i="3"/>
  <c r="O56" i="3"/>
  <c r="O51" i="3"/>
  <c r="O45" i="3"/>
  <c r="O44" i="3"/>
  <c r="O43" i="3"/>
  <c r="O42" i="3"/>
  <c r="O41" i="3"/>
  <c r="BK61" i="3"/>
  <c r="X64" i="3"/>
  <c r="X88" i="3"/>
  <c r="X62" i="3"/>
  <c r="W95" i="3"/>
  <c r="X44" i="3"/>
  <c r="X63" i="3"/>
  <c r="X95" i="3"/>
  <c r="O66" i="3"/>
  <c r="O55" i="3"/>
  <c r="O53" i="3"/>
  <c r="O52" i="3"/>
  <c r="O48" i="3"/>
  <c r="O40" i="3"/>
  <c r="O39" i="3"/>
  <c r="R59" i="3"/>
  <c r="R58" i="3"/>
  <c r="BV69" i="3"/>
  <c r="BU69" i="3"/>
  <c r="BR69" i="3"/>
  <c r="BA54" i="3"/>
  <c r="R54" i="3" l="1"/>
  <c r="W47" i="3"/>
  <c r="BK47" i="3" l="1"/>
  <c r="BK44" i="3"/>
  <c r="BK88" i="3" l="1"/>
  <c r="BK62" i="3"/>
  <c r="AX48" i="3"/>
  <c r="AX47" i="3"/>
  <c r="K54" i="3" l="1"/>
  <c r="BU47" i="3" l="1"/>
  <c r="AM38" i="3"/>
  <c r="AL38" i="3"/>
  <c r="AL37" i="3" s="1"/>
  <c r="AK38" i="3"/>
  <c r="AJ38" i="3"/>
  <c r="AI38" i="3"/>
  <c r="AI37" i="3" s="1"/>
  <c r="AM37" i="3"/>
  <c r="AK37" i="3"/>
  <c r="AJ37" i="3"/>
  <c r="BF85" i="3"/>
  <c r="BE85" i="3"/>
  <c r="BD85" i="3"/>
  <c r="BB85" i="3"/>
  <c r="BC94" i="3"/>
  <c r="AX94" i="3"/>
  <c r="AX95" i="3"/>
  <c r="BC89" i="3"/>
  <c r="BC88" i="3"/>
  <c r="BC87" i="3"/>
  <c r="BC86" i="3"/>
  <c r="BC85" i="3" s="1"/>
  <c r="BC64" i="3"/>
  <c r="BF63" i="3"/>
  <c r="BC63" i="3" s="1"/>
  <c r="BF62" i="3"/>
  <c r="BC62" i="3" s="1"/>
  <c r="BF61" i="3"/>
  <c r="BC61" i="3" s="1"/>
  <c r="BF60" i="3"/>
  <c r="BC60" i="3" s="1"/>
  <c r="BC59" i="3"/>
  <c r="BC58" i="3"/>
  <c r="BC57" i="3"/>
  <c r="BC56" i="3"/>
  <c r="BC55" i="3"/>
  <c r="BC54" i="3"/>
  <c r="BC53" i="3"/>
  <c r="BC52" i="3"/>
  <c r="BC51" i="3"/>
  <c r="BC48" i="3"/>
  <c r="BC47" i="3"/>
  <c r="BC45" i="3"/>
  <c r="BC44" i="3"/>
  <c r="BC43" i="3"/>
  <c r="BC42" i="3"/>
  <c r="BC41" i="3"/>
  <c r="BC40" i="3"/>
  <c r="BC39" i="3"/>
  <c r="BB90" i="3"/>
  <c r="BA90" i="3"/>
  <c r="AZ90" i="3"/>
  <c r="AY90" i="3"/>
  <c r="AX91" i="3"/>
  <c r="AX90" i="3" s="1"/>
  <c r="BB68" i="3"/>
  <c r="BA68" i="3"/>
  <c r="BA67" i="3" s="1"/>
  <c r="AZ68" i="3"/>
  <c r="AY68" i="3"/>
  <c r="AY67" i="3" s="1"/>
  <c r="BB67" i="3"/>
  <c r="AZ67" i="3"/>
  <c r="BB65" i="3"/>
  <c r="BA65" i="3"/>
  <c r="AZ65" i="3"/>
  <c r="AY65" i="3"/>
  <c r="AX65" i="3"/>
  <c r="BB50" i="3"/>
  <c r="BB49" i="3" s="1"/>
  <c r="BA50" i="3"/>
  <c r="BA49" i="3" s="1"/>
  <c r="AZ50" i="3"/>
  <c r="AZ49" i="3" s="1"/>
  <c r="AY50" i="3"/>
  <c r="AY49" i="3" s="1"/>
  <c r="BB46" i="3"/>
  <c r="BA46" i="3"/>
  <c r="AZ46" i="3"/>
  <c r="AY46" i="3"/>
  <c r="BB38" i="3"/>
  <c r="BA38" i="3"/>
  <c r="AZ38" i="3"/>
  <c r="AY38" i="3"/>
  <c r="AZ37" i="3"/>
  <c r="AY37" i="3"/>
  <c r="BB37" i="3" l="1"/>
  <c r="BA37" i="3"/>
  <c r="L85" i="3"/>
  <c r="K85" i="3"/>
  <c r="L68" i="3"/>
  <c r="K68" i="3"/>
  <c r="S68" i="3"/>
  <c r="X90" i="3"/>
  <c r="W90" i="3"/>
  <c r="V90" i="3"/>
  <c r="W46" i="3"/>
  <c r="V46" i="3"/>
  <c r="U46" i="3"/>
  <c r="BU94" i="3"/>
  <c r="BU39" i="3"/>
  <c r="W50" i="3" l="1"/>
  <c r="V50" i="3"/>
  <c r="W38" i="3"/>
  <c r="W37" i="3" s="1"/>
  <c r="H46" i="3"/>
  <c r="H38" i="3"/>
  <c r="AN41" i="3"/>
  <c r="AX41" i="3"/>
  <c r="BH41" i="3"/>
  <c r="BS41" i="3"/>
  <c r="BT41" i="3"/>
  <c r="BU41" i="3"/>
  <c r="BV41" i="3"/>
  <c r="AN42" i="3"/>
  <c r="AX42" i="3"/>
  <c r="BH42" i="3"/>
  <c r="BS42" i="3"/>
  <c r="BT42" i="3"/>
  <c r="BU42" i="3"/>
  <c r="AN43" i="3"/>
  <c r="AX43" i="3"/>
  <c r="S43" i="3" s="1"/>
  <c r="R43" i="3" s="1"/>
  <c r="BH43" i="3"/>
  <c r="BS43" i="3"/>
  <c r="BT43" i="3"/>
  <c r="BU43" i="3"/>
  <c r="BV43" i="3"/>
  <c r="AN44" i="3"/>
  <c r="AX44" i="3"/>
  <c r="BH44" i="3"/>
  <c r="R44" i="3" s="1"/>
  <c r="S44" i="3" s="1"/>
  <c r="BS44" i="3"/>
  <c r="BT44" i="3"/>
  <c r="BU44" i="3"/>
  <c r="BV44" i="3"/>
  <c r="AN45" i="3"/>
  <c r="AX45" i="3"/>
  <c r="S45" i="3" s="1"/>
  <c r="R45" i="3" s="1"/>
  <c r="BH45" i="3"/>
  <c r="BS45" i="3"/>
  <c r="BT45" i="3"/>
  <c r="BU45" i="3"/>
  <c r="BV45" i="3"/>
  <c r="BR44" i="3" l="1"/>
  <c r="BR43" i="3"/>
  <c r="BR42" i="3"/>
  <c r="BR41" i="3"/>
  <c r="H37" i="3"/>
  <c r="BR45" i="3"/>
  <c r="U43" i="3"/>
  <c r="S57" i="3"/>
  <c r="S56" i="3"/>
  <c r="S51" i="3"/>
  <c r="U51" i="3" s="1"/>
  <c r="S89" i="3"/>
  <c r="S86" i="3"/>
  <c r="U86" i="3" s="1"/>
  <c r="S66" i="3"/>
  <c r="U66" i="3" s="1"/>
  <c r="S55" i="3"/>
  <c r="U55" i="3" s="1"/>
  <c r="S53" i="3"/>
  <c r="U53" i="3" s="1"/>
  <c r="S52" i="3"/>
  <c r="S39" i="3"/>
  <c r="U89" i="3"/>
  <c r="U52" i="3"/>
  <c r="U56" i="3"/>
  <c r="U57" i="3"/>
  <c r="U45" i="3"/>
  <c r="AG52" i="3"/>
  <c r="AD69" i="3"/>
  <c r="I51" i="3"/>
  <c r="I40" i="3"/>
  <c r="I39" i="3"/>
  <c r="U54" i="3" l="1"/>
  <c r="R41" i="3"/>
  <c r="S41" i="3" s="1"/>
  <c r="U41" i="3" s="1"/>
  <c r="R42" i="3" l="1"/>
  <c r="S42" i="3" s="1"/>
  <c r="U42" i="3" s="1"/>
  <c r="U59" i="3" l="1"/>
  <c r="U58" i="3" l="1"/>
  <c r="R87" i="3"/>
  <c r="S87" i="3" s="1"/>
  <c r="BV47" i="3" l="1"/>
  <c r="R91" i="3" l="1"/>
  <c r="S91" i="3" s="1"/>
  <c r="U91" i="3" l="1"/>
  <c r="U90" i="3" s="1"/>
  <c r="S90" i="3"/>
  <c r="R95" i="3"/>
  <c r="S95" i="3" s="1"/>
  <c r="U64" i="3"/>
  <c r="R63" i="3"/>
  <c r="U63" i="3" s="1"/>
  <c r="U62" i="3"/>
  <c r="R88" i="3"/>
  <c r="U88" i="3" s="1"/>
  <c r="U95" i="3" l="1"/>
  <c r="BU58" i="3"/>
  <c r="BH48" i="3"/>
  <c r="AX88" i="3"/>
  <c r="AX89" i="3" l="1"/>
  <c r="AX87" i="3"/>
  <c r="AX86" i="3"/>
  <c r="AX70" i="3"/>
  <c r="AX68" i="3" s="1"/>
  <c r="AX67" i="3" s="1"/>
  <c r="AX64" i="3"/>
  <c r="AX63" i="3"/>
  <c r="AX62" i="3"/>
  <c r="AX61" i="3"/>
  <c r="AX60" i="3"/>
  <c r="AX59" i="3"/>
  <c r="AX58" i="3"/>
  <c r="AX57" i="3"/>
  <c r="AX56" i="3"/>
  <c r="AX55" i="3"/>
  <c r="AX54" i="3"/>
  <c r="AX53" i="3"/>
  <c r="AX52" i="3"/>
  <c r="AX51" i="3"/>
  <c r="AX40" i="3"/>
  <c r="AX39" i="3"/>
  <c r="AS66" i="3"/>
  <c r="AS70" i="3"/>
  <c r="AS69" i="3"/>
  <c r="AS91" i="3"/>
  <c r="AS95" i="3"/>
  <c r="AN69" i="3"/>
  <c r="AX38" i="3" l="1"/>
  <c r="AX50" i="3"/>
  <c r="AX49" i="3" s="1"/>
  <c r="AX46" i="3"/>
  <c r="AX37" i="3" s="1"/>
  <c r="AG48" i="3"/>
  <c r="BU48" i="3" s="1"/>
  <c r="BL68" i="3"/>
  <c r="BL67" i="3" s="1"/>
  <c r="BJ68" i="3"/>
  <c r="BJ67" i="3" s="1"/>
  <c r="BI68" i="3"/>
  <c r="BI67" i="3" s="1"/>
  <c r="BG68" i="3"/>
  <c r="BG67" i="3" s="1"/>
  <c r="BF68" i="3"/>
  <c r="BE68" i="3"/>
  <c r="BE67" i="3" s="1"/>
  <c r="BD68" i="3"/>
  <c r="BD67" i="3" s="1"/>
  <c r="BC68" i="3"/>
  <c r="BC67" i="3" s="1"/>
  <c r="BF67" i="3"/>
  <c r="AW68" i="3"/>
  <c r="AW67" i="3" s="1"/>
  <c r="AV68" i="3"/>
  <c r="AV67" i="3" s="1"/>
  <c r="AU68" i="3"/>
  <c r="AT68" i="3"/>
  <c r="AT67" i="3" s="1"/>
  <c r="AS68" i="3"/>
  <c r="AS67" i="3" s="1"/>
  <c r="AU67" i="3"/>
  <c r="AR68" i="3"/>
  <c r="AQ68" i="3"/>
  <c r="AQ67" i="3" s="1"/>
  <c r="AP68" i="3"/>
  <c r="AP67" i="3" s="1"/>
  <c r="AO68" i="3"/>
  <c r="AO67" i="3" s="1"/>
  <c r="AR67" i="3"/>
  <c r="AM68" i="3"/>
  <c r="AM67" i="3" s="1"/>
  <c r="AL68" i="3"/>
  <c r="AK68" i="3"/>
  <c r="AK67" i="3" s="1"/>
  <c r="AJ68" i="3"/>
  <c r="AI68" i="3"/>
  <c r="AI67" i="3" s="1"/>
  <c r="AL67" i="3"/>
  <c r="AJ67" i="3"/>
  <c r="BG90" i="3"/>
  <c r="BG84" i="3" s="1"/>
  <c r="BF90" i="3"/>
  <c r="BF84" i="3" s="1"/>
  <c r="BE90" i="3"/>
  <c r="BE84" i="3" s="1"/>
  <c r="BD90" i="3"/>
  <c r="BD84" i="3" s="1"/>
  <c r="BC90" i="3"/>
  <c r="BC84" i="3" s="1"/>
  <c r="AW90" i="3"/>
  <c r="AV90" i="3"/>
  <c r="AU90" i="3"/>
  <c r="AT90" i="3"/>
  <c r="AS90" i="3"/>
  <c r="AM90" i="3"/>
  <c r="AL90" i="3"/>
  <c r="AK90" i="3"/>
  <c r="AJ90" i="3"/>
  <c r="AI90" i="3"/>
  <c r="BG65" i="3"/>
  <c r="BF65" i="3"/>
  <c r="BE65" i="3"/>
  <c r="BD65" i="3"/>
  <c r="BC65" i="3"/>
  <c r="AW65" i="3"/>
  <c r="AV65" i="3"/>
  <c r="AU65" i="3"/>
  <c r="AT65" i="3"/>
  <c r="AS65" i="3"/>
  <c r="AR65" i="3"/>
  <c r="AQ65" i="3"/>
  <c r="AP65" i="3"/>
  <c r="AO65" i="3"/>
  <c r="AM65" i="3"/>
  <c r="AL65" i="3"/>
  <c r="AK65" i="3"/>
  <c r="AJ65" i="3"/>
  <c r="AI65" i="3"/>
  <c r="BG50" i="3"/>
  <c r="BF50" i="3"/>
  <c r="BE50" i="3"/>
  <c r="BD50" i="3"/>
  <c r="BD49" i="3" s="1"/>
  <c r="BC50" i="3"/>
  <c r="BF49" i="3"/>
  <c r="AW50" i="3"/>
  <c r="AW49" i="3" s="1"/>
  <c r="AV50" i="3"/>
  <c r="AU50" i="3"/>
  <c r="AU49" i="3" s="1"/>
  <c r="AT50" i="3"/>
  <c r="AT49" i="3" s="1"/>
  <c r="AS50" i="3"/>
  <c r="AS49" i="3" s="1"/>
  <c r="AV49" i="3"/>
  <c r="AM50" i="3"/>
  <c r="AL50" i="3"/>
  <c r="AL49" i="3" s="1"/>
  <c r="AL36" i="3" s="1"/>
  <c r="AL18" i="3" s="1"/>
  <c r="AK50" i="3"/>
  <c r="AJ50" i="3"/>
  <c r="AJ49" i="3" s="1"/>
  <c r="AJ36" i="3" s="1"/>
  <c r="AJ18" i="3" s="1"/>
  <c r="AI50" i="3"/>
  <c r="AM49" i="3"/>
  <c r="AM36" i="3" s="1"/>
  <c r="AM18" i="3" s="1"/>
  <c r="AK49" i="3"/>
  <c r="AK36" i="3" s="1"/>
  <c r="AK18" i="3" s="1"/>
  <c r="AI49" i="3"/>
  <c r="AI36" i="3" s="1"/>
  <c r="AI18" i="3" s="1"/>
  <c r="BL46" i="3"/>
  <c r="BK46" i="3"/>
  <c r="BJ46" i="3"/>
  <c r="BI46" i="3"/>
  <c r="BG46" i="3"/>
  <c r="BF46" i="3"/>
  <c r="BE46" i="3"/>
  <c r="BD46" i="3"/>
  <c r="BC46" i="3"/>
  <c r="AW46" i="3"/>
  <c r="AV46" i="3"/>
  <c r="AU46" i="3"/>
  <c r="AT46" i="3"/>
  <c r="AS46" i="3"/>
  <c r="BL38" i="3"/>
  <c r="BK38" i="3"/>
  <c r="BJ38" i="3"/>
  <c r="BJ37" i="3" s="1"/>
  <c r="BI38" i="3"/>
  <c r="BL37" i="3"/>
  <c r="BG38" i="3"/>
  <c r="BG37" i="3" s="1"/>
  <c r="BF38" i="3"/>
  <c r="BE38" i="3"/>
  <c r="BE37" i="3" s="1"/>
  <c r="BD38" i="3"/>
  <c r="BC38" i="3"/>
  <c r="BC37" i="3" s="1"/>
  <c r="AW38" i="3"/>
  <c r="AW37" i="3" s="1"/>
  <c r="AW36" i="3" s="1"/>
  <c r="AV38" i="3"/>
  <c r="AU38" i="3"/>
  <c r="AU37" i="3" s="1"/>
  <c r="AU36" i="3" s="1"/>
  <c r="AT38" i="3"/>
  <c r="AS38" i="3"/>
  <c r="AS37" i="3" s="1"/>
  <c r="AS36" i="3" s="1"/>
  <c r="AS18" i="3" s="1"/>
  <c r="AR38" i="3"/>
  <c r="AQ38" i="3"/>
  <c r="AP38" i="3"/>
  <c r="AO38" i="3"/>
  <c r="AC90" i="3"/>
  <c r="AB90" i="3"/>
  <c r="AA90" i="3"/>
  <c r="Z90" i="3"/>
  <c r="AC85" i="3"/>
  <c r="AB85" i="3"/>
  <c r="AA85" i="3"/>
  <c r="Z85" i="3"/>
  <c r="Z84" i="3" s="1"/>
  <c r="AC68" i="3"/>
  <c r="AB68" i="3"/>
  <c r="AB67" i="3" s="1"/>
  <c r="AA68" i="3"/>
  <c r="AA67" i="3" s="1"/>
  <c r="Z68" i="3"/>
  <c r="Z67" i="3" s="1"/>
  <c r="AC67" i="3"/>
  <c r="Y66" i="3"/>
  <c r="Y65" i="3" s="1"/>
  <c r="AC65" i="3"/>
  <c r="AB65" i="3"/>
  <c r="AA65" i="3"/>
  <c r="Z65" i="3"/>
  <c r="AC50" i="3"/>
  <c r="AC49" i="3" s="1"/>
  <c r="AB50" i="3"/>
  <c r="AA50" i="3"/>
  <c r="Z50" i="3"/>
  <c r="AA49" i="3"/>
  <c r="AB46" i="3"/>
  <c r="AA46" i="3"/>
  <c r="Z46" i="3"/>
  <c r="Y46" i="3"/>
  <c r="AB38" i="3"/>
  <c r="AB37" i="3" s="1"/>
  <c r="Y39" i="3"/>
  <c r="Y40" i="3"/>
  <c r="Y41" i="3"/>
  <c r="Y42" i="3"/>
  <c r="Y43" i="3"/>
  <c r="Y44" i="3"/>
  <c r="Y45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9" i="3"/>
  <c r="Y70" i="3"/>
  <c r="Y86" i="3"/>
  <c r="Y87" i="3"/>
  <c r="Y88" i="3"/>
  <c r="Y89" i="3"/>
  <c r="Y91" i="3"/>
  <c r="Y90" i="3" s="1"/>
  <c r="Y94" i="3"/>
  <c r="Y95" i="3"/>
  <c r="AV37" i="3" l="1"/>
  <c r="AV36" i="3" s="1"/>
  <c r="AV18" i="3" s="1"/>
  <c r="BI37" i="3"/>
  <c r="BD37" i="3"/>
  <c r="BD36" i="3" s="1"/>
  <c r="BD18" i="3" s="1"/>
  <c r="AT37" i="3"/>
  <c r="Y85" i="3"/>
  <c r="Y84" i="3" s="1"/>
  <c r="BC49" i="3"/>
  <c r="BC36" i="3" s="1"/>
  <c r="BC18" i="3" s="1"/>
  <c r="BE49" i="3"/>
  <c r="BE36" i="3" s="1"/>
  <c r="BE18" i="3" s="1"/>
  <c r="BG49" i="3"/>
  <c r="BG36" i="3" s="1"/>
  <c r="BG18" i="3" s="1"/>
  <c r="Y50" i="3"/>
  <c r="Y49" i="3" s="1"/>
  <c r="AU18" i="3"/>
  <c r="AW18" i="3"/>
  <c r="BF37" i="3"/>
  <c r="BF36" i="3" s="1"/>
  <c r="BF18" i="3" s="1"/>
  <c r="Y38" i="3"/>
  <c r="Y37" i="3" s="1"/>
  <c r="Z49" i="3"/>
  <c r="AB49" i="3"/>
  <c r="AB36" i="3" s="1"/>
  <c r="Y68" i="3"/>
  <c r="Y67" i="3" s="1"/>
  <c r="AA84" i="3"/>
  <c r="AC84" i="3"/>
  <c r="AB84" i="3"/>
  <c r="BK37" i="3"/>
  <c r="AT36" i="3" l="1"/>
  <c r="AT18" i="3" s="1"/>
  <c r="AB18" i="3"/>
  <c r="Y36" i="3"/>
  <c r="Y18" i="3" s="1"/>
  <c r="AN91" i="3"/>
  <c r="AD91" i="3" l="1"/>
  <c r="AH66" i="3"/>
  <c r="AG66" i="3" s="1"/>
  <c r="AH48" i="3"/>
  <c r="BV48" i="3" s="1"/>
  <c r="AD48" i="3" l="1"/>
  <c r="BV95" i="3"/>
  <c r="BU95" i="3"/>
  <c r="BT95" i="3"/>
  <c r="BS95" i="3"/>
  <c r="BV94" i="3"/>
  <c r="BT94" i="3"/>
  <c r="BS94" i="3"/>
  <c r="BV91" i="3"/>
  <c r="BU91" i="3"/>
  <c r="BT91" i="3"/>
  <c r="BS91" i="3"/>
  <c r="BS90" i="3" s="1"/>
  <c r="BV89" i="3"/>
  <c r="BU89" i="3"/>
  <c r="BT89" i="3"/>
  <c r="BS89" i="3"/>
  <c r="BV88" i="3"/>
  <c r="BU88" i="3"/>
  <c r="BT88" i="3"/>
  <c r="BS88" i="3"/>
  <c r="BV87" i="3"/>
  <c r="BU87" i="3"/>
  <c r="BT87" i="3"/>
  <c r="BS87" i="3"/>
  <c r="BV86" i="3"/>
  <c r="BU86" i="3"/>
  <c r="BU85" i="3" s="1"/>
  <c r="BT86" i="3"/>
  <c r="BT85" i="3" s="1"/>
  <c r="BS86" i="3"/>
  <c r="BV70" i="3"/>
  <c r="BT70" i="3"/>
  <c r="BS70" i="3"/>
  <c r="BT69" i="3"/>
  <c r="BS69" i="3"/>
  <c r="BV66" i="3"/>
  <c r="BU66" i="3"/>
  <c r="BU65" i="3" s="1"/>
  <c r="BT66" i="3"/>
  <c r="BS66" i="3"/>
  <c r="BV64" i="3"/>
  <c r="BU64" i="3"/>
  <c r="BT64" i="3"/>
  <c r="BS64" i="3"/>
  <c r="BV63" i="3"/>
  <c r="BU63" i="3"/>
  <c r="BT63" i="3"/>
  <c r="BS63" i="3"/>
  <c r="BV62" i="3"/>
  <c r="BU62" i="3"/>
  <c r="BT62" i="3"/>
  <c r="BS62" i="3"/>
  <c r="BT61" i="3"/>
  <c r="BS61" i="3"/>
  <c r="BV60" i="3"/>
  <c r="BU60" i="3"/>
  <c r="BT60" i="3"/>
  <c r="BS60" i="3"/>
  <c r="BV59" i="3"/>
  <c r="BU59" i="3"/>
  <c r="BT59" i="3"/>
  <c r="BS59" i="3"/>
  <c r="BT58" i="3"/>
  <c r="BS58" i="3"/>
  <c r="BU57" i="3"/>
  <c r="BT57" i="3"/>
  <c r="BS57" i="3"/>
  <c r="BU56" i="3"/>
  <c r="BT56" i="3"/>
  <c r="BS56" i="3"/>
  <c r="BV55" i="3"/>
  <c r="BU55" i="3"/>
  <c r="BT55" i="3"/>
  <c r="BS55" i="3"/>
  <c r="BV54" i="3"/>
  <c r="BT54" i="3"/>
  <c r="BS54" i="3"/>
  <c r="BV53" i="3"/>
  <c r="BU53" i="3"/>
  <c r="BT53" i="3"/>
  <c r="BS53" i="3"/>
  <c r="BV52" i="3"/>
  <c r="BU52" i="3"/>
  <c r="BT52" i="3"/>
  <c r="BS52" i="3"/>
  <c r="BV51" i="3"/>
  <c r="BU51" i="3"/>
  <c r="BT51" i="3"/>
  <c r="BT50" i="3" s="1"/>
  <c r="BS51" i="3"/>
  <c r="BT48" i="3"/>
  <c r="BS48" i="3"/>
  <c r="BV46" i="3"/>
  <c r="BT47" i="3"/>
  <c r="BS47" i="3"/>
  <c r="BS46" i="3" s="1"/>
  <c r="BV40" i="3"/>
  <c r="BU40" i="3"/>
  <c r="BT40" i="3"/>
  <c r="BS40" i="3"/>
  <c r="BS39" i="3"/>
  <c r="BT39" i="3"/>
  <c r="BT38" i="3" s="1"/>
  <c r="BV39" i="3"/>
  <c r="BP91" i="3"/>
  <c r="BP85" i="3"/>
  <c r="BP66" i="3"/>
  <c r="BP65" i="3" s="1"/>
  <c r="BP46" i="3"/>
  <c r="BU70" i="3"/>
  <c r="BH89" i="3"/>
  <c r="N38" i="3"/>
  <c r="O38" i="3"/>
  <c r="I38" i="3"/>
  <c r="BH88" i="3"/>
  <c r="AN88" i="3"/>
  <c r="AD88" i="3"/>
  <c r="AE38" i="3"/>
  <c r="AF38" i="3"/>
  <c r="AG38" i="3"/>
  <c r="AH38" i="3"/>
  <c r="P90" i="3"/>
  <c r="P85" i="3"/>
  <c r="P65" i="3"/>
  <c r="I46" i="3"/>
  <c r="BH87" i="3"/>
  <c r="AN87" i="3"/>
  <c r="AD87" i="3"/>
  <c r="BQ91" i="3"/>
  <c r="BQ90" i="3" s="1"/>
  <c r="BQ66" i="3"/>
  <c r="BQ65" i="3" s="1"/>
  <c r="BP90" i="3"/>
  <c r="BO91" i="3"/>
  <c r="BO90" i="3" s="1"/>
  <c r="BO66" i="3"/>
  <c r="BO65" i="3" s="1"/>
  <c r="BN91" i="3"/>
  <c r="BN90" i="3" s="1"/>
  <c r="BN66" i="3"/>
  <c r="BH60" i="3"/>
  <c r="R60" i="3" s="1"/>
  <c r="BV38" i="3"/>
  <c r="BV65" i="3"/>
  <c r="BT65" i="3"/>
  <c r="BV85" i="3"/>
  <c r="BT90" i="3"/>
  <c r="AN95" i="3"/>
  <c r="AN94" i="3"/>
  <c r="BH91" i="3"/>
  <c r="BH90" i="3" s="1"/>
  <c r="BL90" i="3"/>
  <c r="BK90" i="3"/>
  <c r="BJ90" i="3"/>
  <c r="BI90" i="3"/>
  <c r="BI85" i="3"/>
  <c r="AR90" i="3"/>
  <c r="AQ90" i="3"/>
  <c r="AP90" i="3"/>
  <c r="AO90" i="3"/>
  <c r="AN90" i="3"/>
  <c r="BH86" i="3"/>
  <c r="AN86" i="3"/>
  <c r="BL85" i="3"/>
  <c r="BJ85" i="3"/>
  <c r="AR85" i="3"/>
  <c r="AQ85" i="3"/>
  <c r="AP85" i="3"/>
  <c r="AO85" i="3"/>
  <c r="AN70" i="3"/>
  <c r="AN68" i="3" s="1"/>
  <c r="AN67" i="3" s="1"/>
  <c r="BH69" i="3"/>
  <c r="BH66" i="3"/>
  <c r="AN66" i="3"/>
  <c r="AN65" i="3" s="1"/>
  <c r="BL65" i="3"/>
  <c r="BK65" i="3"/>
  <c r="BJ65" i="3"/>
  <c r="BI65" i="3"/>
  <c r="BH65" i="3"/>
  <c r="BH64" i="3"/>
  <c r="BH63" i="3"/>
  <c r="BH62" i="3"/>
  <c r="BH58" i="3"/>
  <c r="BH57" i="3"/>
  <c r="BH56" i="3"/>
  <c r="BH55" i="3"/>
  <c r="BH53" i="3"/>
  <c r="BH52" i="3"/>
  <c r="BH51" i="3"/>
  <c r="BJ50" i="3"/>
  <c r="BI50" i="3"/>
  <c r="BB36" i="3"/>
  <c r="AZ36" i="3"/>
  <c r="AR50" i="3"/>
  <c r="AR49" i="3" s="1"/>
  <c r="AP50" i="3"/>
  <c r="AP49" i="3" s="1"/>
  <c r="AO50" i="3"/>
  <c r="AO49" i="3" s="1"/>
  <c r="BH47" i="3"/>
  <c r="AN47" i="3"/>
  <c r="AR46" i="3"/>
  <c r="AR37" i="3" s="1"/>
  <c r="AP46" i="3"/>
  <c r="AP37" i="3" s="1"/>
  <c r="AO46" i="3"/>
  <c r="AO37" i="3" s="1"/>
  <c r="AN89" i="3"/>
  <c r="BH40" i="3"/>
  <c r="BH39" i="3"/>
  <c r="AN39" i="3"/>
  <c r="AD47" i="3"/>
  <c r="R40" i="3"/>
  <c r="H90" i="3"/>
  <c r="W85" i="3"/>
  <c r="W84" i="3" s="1"/>
  <c r="AH90" i="3"/>
  <c r="AF90" i="3"/>
  <c r="AD90" i="3"/>
  <c r="AH85" i="3"/>
  <c r="AF85" i="3"/>
  <c r="AE85" i="3"/>
  <c r="X85" i="3"/>
  <c r="X84" i="3" s="1"/>
  <c r="V85" i="3"/>
  <c r="V84" i="3" s="1"/>
  <c r="U85" i="3"/>
  <c r="U84" i="3" s="1"/>
  <c r="T85" i="3"/>
  <c r="S85" i="3"/>
  <c r="S84" i="3" s="1"/>
  <c r="Q85" i="3"/>
  <c r="N85" i="3"/>
  <c r="I85" i="3"/>
  <c r="H85" i="3"/>
  <c r="AD95" i="3"/>
  <c r="R94" i="3"/>
  <c r="J93" i="3"/>
  <c r="H93" i="3"/>
  <c r="BV90" i="3"/>
  <c r="AG90" i="3"/>
  <c r="AE90" i="3"/>
  <c r="O90" i="3"/>
  <c r="N90" i="3"/>
  <c r="J90" i="3"/>
  <c r="I90" i="3"/>
  <c r="AD70" i="3"/>
  <c r="P70" i="3"/>
  <c r="W68" i="3" s="1"/>
  <c r="W67" i="3" s="1"/>
  <c r="AD68" i="3"/>
  <c r="AD67" i="3" s="1"/>
  <c r="AH68" i="3"/>
  <c r="AH67" i="3" s="1"/>
  <c r="AH46" i="3"/>
  <c r="AH50" i="3"/>
  <c r="AH65" i="3"/>
  <c r="AF68" i="3"/>
  <c r="AF67" i="3" s="1"/>
  <c r="AE68" i="3"/>
  <c r="AE67" i="3" s="1"/>
  <c r="U68" i="3"/>
  <c r="U67" i="3" s="1"/>
  <c r="T68" i="3"/>
  <c r="T67" i="3" s="1"/>
  <c r="N68" i="3"/>
  <c r="N67" i="3" s="1"/>
  <c r="M67" i="3"/>
  <c r="L67" i="3"/>
  <c r="K67" i="3"/>
  <c r="J67" i="3"/>
  <c r="I68" i="3"/>
  <c r="I67" i="3" s="1"/>
  <c r="H68" i="3"/>
  <c r="H67" i="3" s="1"/>
  <c r="S67" i="3"/>
  <c r="Q67" i="3"/>
  <c r="AD66" i="3"/>
  <c r="AD65" i="3" s="1"/>
  <c r="R65" i="3"/>
  <c r="K65" i="3"/>
  <c r="AG65" i="3"/>
  <c r="AF65" i="3"/>
  <c r="AF50" i="3"/>
  <c r="AF46" i="3"/>
  <c r="AE65" i="3"/>
  <c r="X65" i="3"/>
  <c r="W65" i="3"/>
  <c r="V65" i="3"/>
  <c r="U65" i="3"/>
  <c r="T65" i="3"/>
  <c r="S65" i="3"/>
  <c r="Q65" i="3"/>
  <c r="O65" i="3"/>
  <c r="N65" i="3"/>
  <c r="N50" i="3"/>
  <c r="L65" i="3"/>
  <c r="I65" i="3"/>
  <c r="H65" i="3"/>
  <c r="AD64" i="3"/>
  <c r="AD63" i="3"/>
  <c r="AD62" i="3"/>
  <c r="AD61" i="3"/>
  <c r="P59" i="3"/>
  <c r="AD60" i="3"/>
  <c r="AD59" i="3"/>
  <c r="AD58" i="3"/>
  <c r="AD57" i="3"/>
  <c r="AD56" i="3"/>
  <c r="AD54" i="3"/>
  <c r="BU54" i="3"/>
  <c r="AD52" i="3"/>
  <c r="AD51" i="3"/>
  <c r="AE50" i="3"/>
  <c r="O50" i="3"/>
  <c r="H50" i="3"/>
  <c r="W49" i="3"/>
  <c r="V49" i="3"/>
  <c r="T49" i="3"/>
  <c r="P48" i="3"/>
  <c r="S48" i="3" s="1"/>
  <c r="X48" i="3" s="1"/>
  <c r="P47" i="3"/>
  <c r="S47" i="3" s="1"/>
  <c r="AE46" i="3"/>
  <c r="N46" i="3"/>
  <c r="AD89" i="3"/>
  <c r="AD45" i="3"/>
  <c r="AD44" i="3"/>
  <c r="AD43" i="3"/>
  <c r="AD42" i="3"/>
  <c r="AD41" i="3"/>
  <c r="AD55" i="3"/>
  <c r="AG68" i="3"/>
  <c r="AG67" i="3" s="1"/>
  <c r="AG46" i="3"/>
  <c r="X68" i="3"/>
  <c r="X67" i="3" s="1"/>
  <c r="R90" i="3"/>
  <c r="AD94" i="3"/>
  <c r="V68" i="3"/>
  <c r="V67" i="3" s="1"/>
  <c r="AG85" i="3"/>
  <c r="AD40" i="3"/>
  <c r="AD39" i="3"/>
  <c r="AD53" i="3"/>
  <c r="AG50" i="3"/>
  <c r="BK85" i="3"/>
  <c r="AD86" i="3"/>
  <c r="AN48" i="3"/>
  <c r="AQ46" i="3"/>
  <c r="AQ37" i="3" s="1"/>
  <c r="AN40" i="3"/>
  <c r="BH59" i="3"/>
  <c r="S60" i="3" l="1"/>
  <c r="U60" i="3" s="1"/>
  <c r="X60" i="3"/>
  <c r="I37" i="3"/>
  <c r="AN85" i="3"/>
  <c r="BR89" i="3"/>
  <c r="BR48" i="3"/>
  <c r="X47" i="3"/>
  <c r="X46" i="3" s="1"/>
  <c r="S46" i="3"/>
  <c r="BR40" i="3"/>
  <c r="O49" i="3"/>
  <c r="W36" i="3"/>
  <c r="W18" i="3" s="1"/>
  <c r="BR94" i="3"/>
  <c r="AG37" i="3"/>
  <c r="BI84" i="3"/>
  <c r="AN46" i="3"/>
  <c r="BT49" i="3"/>
  <c r="AN38" i="3"/>
  <c r="AN37" i="3" s="1"/>
  <c r="BJ84" i="3"/>
  <c r="AZ18" i="3"/>
  <c r="AF37" i="3"/>
  <c r="AF84" i="3"/>
  <c r="BI49" i="3"/>
  <c r="BI36" i="3" s="1"/>
  <c r="AP84" i="3"/>
  <c r="AR84" i="3"/>
  <c r="BL84" i="3"/>
  <c r="AE37" i="3"/>
  <c r="H49" i="3"/>
  <c r="H36" i="3" s="1"/>
  <c r="AF49" i="3"/>
  <c r="AF36" i="3" s="1"/>
  <c r="BS38" i="3"/>
  <c r="BS37" i="3" s="1"/>
  <c r="BM66" i="3"/>
  <c r="BM65" i="3" s="1"/>
  <c r="BR51" i="3"/>
  <c r="BR52" i="3"/>
  <c r="BR53" i="3"/>
  <c r="BR57" i="3"/>
  <c r="BT68" i="3"/>
  <c r="BT67" i="3" s="1"/>
  <c r="R38" i="3"/>
  <c r="S40" i="3"/>
  <c r="U40" i="3" s="1"/>
  <c r="BJ49" i="3"/>
  <c r="BJ36" i="3" s="1"/>
  <c r="BR47" i="3"/>
  <c r="BR91" i="3"/>
  <c r="BR90" i="3" s="1"/>
  <c r="BS85" i="3"/>
  <c r="BS84" i="3" s="1"/>
  <c r="AD85" i="3"/>
  <c r="AD84" i="3" s="1"/>
  <c r="AE49" i="3"/>
  <c r="BN65" i="3"/>
  <c r="BU90" i="3"/>
  <c r="BU84" i="3" s="1"/>
  <c r="V38" i="3"/>
  <c r="V37" i="3" s="1"/>
  <c r="V36" i="3" s="1"/>
  <c r="V18" i="3" s="1"/>
  <c r="AO84" i="3"/>
  <c r="AQ84" i="3"/>
  <c r="BS50" i="3"/>
  <c r="BN50" i="3"/>
  <c r="BO38" i="3"/>
  <c r="O85" i="3"/>
  <c r="O84" i="3" s="1"/>
  <c r="BR39" i="3"/>
  <c r="BR38" i="3" s="1"/>
  <c r="BR55" i="3"/>
  <c r="BR56" i="3"/>
  <c r="BR58" i="3"/>
  <c r="BR59" i="3"/>
  <c r="BR60" i="3"/>
  <c r="BR62" i="3"/>
  <c r="BR63" i="3"/>
  <c r="BR64" i="3"/>
  <c r="BR66" i="3"/>
  <c r="BR65" i="3" s="1"/>
  <c r="BR86" i="3"/>
  <c r="BR87" i="3"/>
  <c r="BR88" i="3"/>
  <c r="BR95" i="3"/>
  <c r="I84" i="3"/>
  <c r="H84" i="3"/>
  <c r="AG49" i="3"/>
  <c r="AD50" i="3"/>
  <c r="AD49" i="3" s="1"/>
  <c r="BV68" i="3"/>
  <c r="BV67" i="3" s="1"/>
  <c r="O46" i="3"/>
  <c r="O37" i="3" s="1"/>
  <c r="P84" i="3"/>
  <c r="BH38" i="3"/>
  <c r="BH70" i="3"/>
  <c r="BH68" i="3" s="1"/>
  <c r="BH67" i="3" s="1"/>
  <c r="BK68" i="3"/>
  <c r="BK67" i="3" s="1"/>
  <c r="BR54" i="3"/>
  <c r="BR70" i="3"/>
  <c r="AH84" i="3"/>
  <c r="AG36" i="3"/>
  <c r="AD46" i="3"/>
  <c r="BV84" i="3"/>
  <c r="BV37" i="3"/>
  <c r="AN50" i="3"/>
  <c r="AN49" i="3" s="1"/>
  <c r="AQ50" i="3"/>
  <c r="AQ49" i="3" s="1"/>
  <c r="AQ36" i="3" s="1"/>
  <c r="AQ18" i="3" s="1"/>
  <c r="BT84" i="3"/>
  <c r="BS65" i="3"/>
  <c r="BN68" i="3"/>
  <c r="BN67" i="3" s="1"/>
  <c r="BP84" i="3"/>
  <c r="BS68" i="3"/>
  <c r="BS67" i="3" s="1"/>
  <c r="AG84" i="3"/>
  <c r="R70" i="3"/>
  <c r="P68" i="3"/>
  <c r="P67" i="3" s="1"/>
  <c r="BN85" i="3"/>
  <c r="BN84" i="3" s="1"/>
  <c r="BA36" i="3"/>
  <c r="AN84" i="3"/>
  <c r="BH85" i="3"/>
  <c r="BH84" i="3" s="1"/>
  <c r="R85" i="3"/>
  <c r="R84" i="3" s="1"/>
  <c r="BP38" i="3"/>
  <c r="BP37" i="3" s="1"/>
  <c r="BH46" i="3"/>
  <c r="BK84" i="3"/>
  <c r="N37" i="3"/>
  <c r="P46" i="3"/>
  <c r="N49" i="3"/>
  <c r="AH49" i="3"/>
  <c r="AH37" i="3"/>
  <c r="AE84" i="3"/>
  <c r="AO36" i="3"/>
  <c r="AR36" i="3"/>
  <c r="AR18" i="3" s="1"/>
  <c r="BB18" i="3"/>
  <c r="BT46" i="3"/>
  <c r="BT37" i="3" s="1"/>
  <c r="BO46" i="3"/>
  <c r="BO85" i="3"/>
  <c r="BO84" i="3" s="1"/>
  <c r="BQ46" i="3"/>
  <c r="BP50" i="3"/>
  <c r="BP49" i="3" s="1"/>
  <c r="BM91" i="3"/>
  <c r="BM90" i="3" s="1"/>
  <c r="BN38" i="3"/>
  <c r="BN46" i="3"/>
  <c r="BO50" i="3"/>
  <c r="BO49" i="3" s="1"/>
  <c r="BP68" i="3"/>
  <c r="BP67" i="3" s="1"/>
  <c r="BQ38" i="3"/>
  <c r="BQ50" i="3"/>
  <c r="BQ49" i="3" s="1"/>
  <c r="BQ68" i="3"/>
  <c r="BQ67" i="3" s="1"/>
  <c r="BQ85" i="3"/>
  <c r="BQ84" i="3" s="1"/>
  <c r="BO68" i="3"/>
  <c r="BO67" i="3" s="1"/>
  <c r="O68" i="3"/>
  <c r="O67" i="3" s="1"/>
  <c r="AP36" i="3"/>
  <c r="BU46" i="3"/>
  <c r="BH54" i="3"/>
  <c r="AX36" i="3"/>
  <c r="P38" i="3"/>
  <c r="R46" i="3"/>
  <c r="AD38" i="3"/>
  <c r="P50" i="3"/>
  <c r="P49" i="3" s="1"/>
  <c r="BN49" i="3" l="1"/>
  <c r="U44" i="3"/>
  <c r="S38" i="3"/>
  <c r="S37" i="3" s="1"/>
  <c r="BS49" i="3"/>
  <c r="AY36" i="3"/>
  <c r="AY18" i="3" s="1"/>
  <c r="BI18" i="3"/>
  <c r="BO37" i="3"/>
  <c r="BO36" i="3" s="1"/>
  <c r="BO18" i="3" s="1"/>
  <c r="R37" i="3"/>
  <c r="P37" i="3"/>
  <c r="P36" i="3" s="1"/>
  <c r="P18" i="3" s="1"/>
  <c r="AP18" i="3"/>
  <c r="H18" i="3"/>
  <c r="AF18" i="3"/>
  <c r="AN36" i="3"/>
  <c r="AN18" i="3" s="1"/>
  <c r="BM68" i="3"/>
  <c r="BM67" i="3" s="1"/>
  <c r="BT36" i="3"/>
  <c r="BT18" i="3" s="1"/>
  <c r="AO18" i="3"/>
  <c r="AE36" i="3"/>
  <c r="AE18" i="3" s="1"/>
  <c r="BR46" i="3"/>
  <c r="BR37" i="3" s="1"/>
  <c r="R68" i="3"/>
  <c r="R67" i="3" s="1"/>
  <c r="BJ18" i="3"/>
  <c r="BR85" i="3"/>
  <c r="BR84" i="3" s="1"/>
  <c r="O36" i="3"/>
  <c r="O18" i="3" s="1"/>
  <c r="BQ37" i="3"/>
  <c r="BQ36" i="3" s="1"/>
  <c r="BQ18" i="3" s="1"/>
  <c r="BM85" i="3"/>
  <c r="BM84" i="3" s="1"/>
  <c r="AH36" i="3"/>
  <c r="AH18" i="3" s="1"/>
  <c r="BH37" i="3"/>
  <c r="BA18" i="3"/>
  <c r="AX18" i="3"/>
  <c r="AD37" i="3"/>
  <c r="AD36" i="3" s="1"/>
  <c r="AD18" i="3" s="1"/>
  <c r="AG18" i="3"/>
  <c r="BS36" i="3"/>
  <c r="BS18" i="3" s="1"/>
  <c r="N36" i="3"/>
  <c r="N18" i="3" s="1"/>
  <c r="BM50" i="3"/>
  <c r="BM49" i="3" s="1"/>
  <c r="BP36" i="3"/>
  <c r="BP18" i="3" s="1"/>
  <c r="BM38" i="3"/>
  <c r="BN37" i="3"/>
  <c r="BN36" i="3" s="1"/>
  <c r="BN18" i="3" s="1"/>
  <c r="BM46" i="3"/>
  <c r="BR68" i="3"/>
  <c r="BR67" i="3" s="1"/>
  <c r="BU68" i="3"/>
  <c r="BU67" i="3" s="1"/>
  <c r="BU38" i="3"/>
  <c r="BU37" i="3" s="1"/>
  <c r="BA13" i="3" l="1"/>
  <c r="BB13" i="3" s="1"/>
  <c r="X38" i="3"/>
  <c r="X37" i="3" s="1"/>
  <c r="BM37" i="3"/>
  <c r="BM36" i="3"/>
  <c r="BM18" i="3" s="1"/>
  <c r="U39" i="3"/>
  <c r="U38" i="3" s="1"/>
  <c r="U37" i="3" s="1"/>
  <c r="BK50" i="3" l="1"/>
  <c r="BK49" i="3" s="1"/>
  <c r="BK36" i="3" s="1"/>
  <c r="BK18" i="3" s="1"/>
  <c r="BU61" i="3"/>
  <c r="BU50" i="3" s="1"/>
  <c r="BU49" i="3" s="1"/>
  <c r="BU36" i="3" s="1"/>
  <c r="BU18" i="3" s="1"/>
  <c r="BL50" i="3" l="1"/>
  <c r="BL49" i="3" s="1"/>
  <c r="BL36" i="3" s="1"/>
  <c r="BL18" i="3" s="1"/>
  <c r="BH61" i="3"/>
  <c r="BV61" i="3"/>
  <c r="BR61" i="3" l="1"/>
  <c r="BR50" i="3" s="1"/>
  <c r="BR49" i="3" s="1"/>
  <c r="BR36" i="3" s="1"/>
  <c r="BR18" i="3" s="1"/>
  <c r="BR13" i="3" s="1"/>
  <c r="BV50" i="3"/>
  <c r="BV49" i="3" s="1"/>
  <c r="BV36" i="3" s="1"/>
  <c r="BV18" i="3" s="1"/>
  <c r="R61" i="3"/>
  <c r="BH50" i="3"/>
  <c r="BH49" i="3" s="1"/>
  <c r="BH36" i="3" s="1"/>
  <c r="BH18" i="3" s="1"/>
  <c r="S61" i="3" l="1"/>
  <c r="I61" i="3"/>
  <c r="I50" i="3" s="1"/>
  <c r="I49" i="3" s="1"/>
  <c r="I36" i="3" s="1"/>
  <c r="I18" i="3" s="1"/>
  <c r="BH13" i="3"/>
  <c r="X61" i="3"/>
  <c r="X50" i="3" s="1"/>
  <c r="X49" i="3" s="1"/>
  <c r="X36" i="3" s="1"/>
  <c r="X18" i="3" s="1"/>
  <c r="R50" i="3"/>
  <c r="R49" i="3" s="1"/>
  <c r="R36" i="3" s="1"/>
  <c r="R18" i="3" s="1"/>
  <c r="U61" i="3" l="1"/>
  <c r="U50" i="3" s="1"/>
  <c r="U49" i="3" s="1"/>
  <c r="U36" i="3" s="1"/>
  <c r="U18" i="3" s="1"/>
  <c r="S50" i="3"/>
  <c r="S49" i="3" s="1"/>
  <c r="S36" i="3" s="1"/>
  <c r="S18" i="3" s="1"/>
</calcChain>
</file>

<file path=xl/sharedStrings.xml><?xml version="1.0" encoding="utf-8"?>
<sst xmlns="http://schemas.openxmlformats.org/spreadsheetml/2006/main" count="1875" uniqueCount="310">
  <si>
    <t>Форма 2. План финансирования капитальных вложений по инвестиционным проектам</t>
  </si>
  <si>
    <t>Инвестиционная программа: Муниципальное унитарное предприятие "Горно-Алтайское городское предприятие электрических сетей"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</si>
  <si>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</si>
  <si>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</si>
  <si>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</si>
  <si>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Текущая стадия реализации инвестиционного проекта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</si>
  <si>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</si>
  <si>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</si>
  <si>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Краткое обоснование  корректировки утвержденного плана</t>
  </si>
  <si>
    <t>Предложение по корректировке утвержденного плана</t>
  </si>
  <si>
    <t>Утвержденный план 2017
года</t>
  </si>
  <si>
    <t>Утвержденный план 2018
года</t>
  </si>
  <si>
    <t>Утвержденный план 2019
года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</si>
  <si>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</si>
  <si>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</si>
  <si>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</si>
  <si>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</si>
  <si>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16.1</t>
  </si>
  <si>
    <t>16.2</t>
  </si>
  <si>
    <t>16.3</t>
  </si>
  <si>
    <t>16.4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</si>
  <si>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</si>
  <si>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</si>
  <si>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</si>
  <si>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</si>
  <si>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</si>
  <si>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</si>
  <si>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</si>
  <si>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</si>
  <si>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</si>
  <si>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</si>
  <si>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1</t>
  </si>
  <si>
    <t>ВСЕГО по инвестиционной программе, в том числе:</t>
  </si>
  <si>
    <t>Г</t>
  </si>
  <si>
    <t>нд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</si>
  <si>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</si>
  <si>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</si>
  <si>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</si>
  <si>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</si>
  <si>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</si>
  <si>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</si>
  <si>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</si>
  <si>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</si>
  <si>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</si>
  <si>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</si>
  <si>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</si>
  <si>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</si>
  <si>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</si>
  <si>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</si>
  <si>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</si>
  <si>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</si>
  <si>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</si>
  <si>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</si>
  <si>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</si>
  <si>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</si>
  <si>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</si>
  <si>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</si>
  <si>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</si>
  <si>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</si>
  <si>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</si>
  <si>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</si>
  <si>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G_1706_ГОРСЕТЬ</t>
  </si>
  <si>
    <t>П</t>
  </si>
  <si>
    <t>G_1703_ГОРСЕТЬ</t>
  </si>
  <si>
    <t>G_1804_ГОРСЕТЬ</t>
  </si>
  <si>
    <t>G_1808_ГОРСЕТЬ</t>
  </si>
  <si>
    <t>G_1809_ГОРСЕТЬ</t>
  </si>
  <si>
    <t>G_1902_ГОРСЕТЬ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</si>
  <si>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</si>
  <si>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G_1601_ГОРСЕТЬ</t>
  </si>
  <si>
    <t>С</t>
  </si>
  <si>
    <t>октябрь 2014</t>
  </si>
  <si>
    <t>G_1602_ГОРСЕТЬ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</si>
  <si>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</si>
  <si>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</si>
  <si>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</si>
  <si>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G_1701_ГОРСЕТЬ</t>
  </si>
  <si>
    <t>уточнение порядка расчетов по проекту  в рамках заключенных договоров</t>
  </si>
  <si>
    <t>G_1702_ГОРСЕТЬ</t>
  </si>
  <si>
    <t>май 2017</t>
  </si>
  <si>
    <t>G_1705_ГОРСЕТЬ</t>
  </si>
  <si>
    <t>G_1801_ГОРСЕТЬ</t>
  </si>
  <si>
    <t>G_1711_ГОРСЕТЬ</t>
  </si>
  <si>
    <t>G_1803_ГОРСЕТЬ</t>
  </si>
  <si>
    <t>G_1805_ГОРСЕТЬ</t>
  </si>
  <si>
    <t>G_1807_ГОРСЕТЬ</t>
  </si>
  <si>
    <t>G_1901_ГОРСЕТЬ</t>
  </si>
  <si>
    <t>G_1802_ГОРСЕТЬ</t>
  </si>
  <si>
    <t>G_1905_ГОРСЕТЬ</t>
  </si>
  <si>
    <t>G_1906_ГОРСЕТЬ</t>
  </si>
  <si>
    <t>H_2001_ГОРСЕТЬ</t>
  </si>
  <si>
    <t>H_2012_ГОРСЕТЬ</t>
  </si>
  <si>
    <t>1.2.2.2</t>
  </si>
  <si>
    <t>Модернизация, техническое перевооружение линий электропередачи, всего, в том числе:</t>
  </si>
  <si>
    <t>G_1704_ГОРСЕТЬ</t>
  </si>
  <si>
    <t>февраль 2017</t>
  </si>
  <si>
    <t>Сметная стоимость была уточнена в соответствии с выполненным в 2017 г. проектом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</si>
  <si>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</si>
  <si>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</si>
  <si>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G_1607_ГОРСЕТЬ</t>
  </si>
  <si>
    <t>И</t>
  </si>
  <si>
    <t>Парк контрольных приборов учета (АиСКУЭ) г.Горно-Алтайска (снижение потерь - товарный кредит АО "Алтайэнергосбыт, 3 года)</t>
  </si>
  <si>
    <t>G_1606_ГОРСЕТЬ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</si>
  <si>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</si>
  <si>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</si>
  <si>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</si>
  <si>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</si>
  <si>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</si>
  <si>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</si>
  <si>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</si>
  <si>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</si>
  <si>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</si>
  <si>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</si>
  <si>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</si>
  <si>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</si>
  <si>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</si>
  <si>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</si>
  <si>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</si>
  <si>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</si>
  <si>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</si>
  <si>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</si>
  <si>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</si>
  <si>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</si>
  <si>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</si>
  <si>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</si>
  <si>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G_1709_ГОРСЕТЬ</t>
  </si>
  <si>
    <t>Строительство ТП 10/0,4 кВ. 100кВа  пер. Островной</t>
  </si>
  <si>
    <t>G_1708_ГОРСЕТЬ</t>
  </si>
  <si>
    <t>1.4.2.</t>
  </si>
  <si>
    <t>Строительство линий электропередачи, всего, в том числе:</t>
  </si>
  <si>
    <t>1.4.2.1</t>
  </si>
  <si>
    <t>G_1710_ГОРСЕТЬ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</si>
  <si>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</si>
  <si>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</si>
  <si>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</si>
  <si>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</si>
  <si>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</si>
  <si>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Бурильно-Крановая установка МКМ 200 К на базе а/м Камаз 43502 4*4  (лизинг, покупка)</t>
  </si>
  <si>
    <t>H_1908_ГОРСЕТЬ</t>
  </si>
  <si>
    <t>Номер группы инвести-ционных проектов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</si>
  <si>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</si>
  <si>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</si>
  <si>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</si>
  <si>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</si>
  <si>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</si>
  <si>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</si>
  <si>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</si>
  <si>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</si>
  <si>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</si>
  <si>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</si>
  <si>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</si>
  <si>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</si>
  <si>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</si>
  <si>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 xml:space="preserve">  Наименование инвестиционного проекта (группы инвестиционных проектов)</t>
  </si>
  <si>
    <t>Год окончания реализации инвестиционного проекта</t>
  </si>
  <si>
    <t>Утвержденный план</t>
  </si>
  <si>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</si>
  <si>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</si>
  <si>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</si>
  <si>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</si>
  <si>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</si>
  <si>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</si>
  <si>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</si>
  <si>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</si>
  <si>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</si>
  <si>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</si>
  <si>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</si>
  <si>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</si>
  <si>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</si>
  <si>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</si>
  <si>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</si>
  <si>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</si>
  <si>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</si>
  <si>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</si>
  <si>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</si>
  <si>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</si>
  <si>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</si>
  <si>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</si>
  <si>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</si>
  <si>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</si>
  <si>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</si>
  <si>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1.2.1.2.1</t>
  </si>
  <si>
    <t>1.2.1.2.2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</si>
  <si>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</si>
  <si>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</si>
  <si>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</si>
  <si>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</si>
  <si>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</si>
  <si>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</si>
  <si>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</si>
  <si>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</si>
  <si>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</si>
  <si>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</si>
  <si>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</si>
  <si>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</si>
  <si>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</si>
  <si>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</si>
  <si>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1.2.2.2.1</t>
  </si>
  <si>
    <t>1.2.3.1.1</t>
  </si>
  <si>
    <t>1.2.3.1.2</t>
  </si>
  <si>
    <t>3.2.3.2</t>
  </si>
  <si>
    <t>3.2.3.3</t>
  </si>
  <si>
    <t>3.2.3.4</t>
  </si>
  <si>
    <t>3.2.3.5</t>
  </si>
  <si>
    <t>3.2.3.6</t>
  </si>
  <si>
    <t>3.2.3.7</t>
  </si>
  <si>
    <t>3.2.3.8</t>
  </si>
  <si>
    <t>1.4.1.2</t>
  </si>
  <si>
    <t>1.6.2</t>
  </si>
  <si>
    <t>G_1806_ГОРСЕТЬ</t>
  </si>
  <si>
    <t>G_1907_ГОРСЕТЬ</t>
  </si>
  <si>
    <t>Строительство ТП 10/0,4 кВ. 250 кВа ул. Красногвардейская. (верх) м.р. Партизанский лог</t>
  </si>
  <si>
    <t>G_1605_ГОРСЕТЬ</t>
  </si>
  <si>
    <t>1.4.1.3</t>
  </si>
  <si>
    <t>1.4.1.4</t>
  </si>
  <si>
    <t>Строительство 2-х цепной ЛЭП 10 кВ от РТП-1 «Сигнал» до РП-3</t>
  </si>
  <si>
    <t>G_1603_ГОРСЕТЬ</t>
  </si>
  <si>
    <t>З</t>
  </si>
  <si>
    <t>октябрь 2010</t>
  </si>
  <si>
    <r>
      <t>Факт 2017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года</t>
    </r>
  </si>
  <si>
    <t>Финансирование капитальных вложений 
2017 года в прогнозных ценах, млн рублей (с НДС)</t>
  </si>
  <si>
    <t>Утвержденный план 2020
года</t>
  </si>
  <si>
    <t>Предложение по корректировке утвержденного плана 2020</t>
  </si>
  <si>
    <t>март 2018</t>
  </si>
  <si>
    <t>уточнение стоимости объекта в рамках заключенного кредитного договора на покупку техники, досрочное погашение кредита в 2018 году</t>
  </si>
  <si>
    <t>Создание парка приборов учета (АиСКУЭ) г.Горно-Алтайска (2 этап, организация технического учета подстанций, новые потребители) в количестве 255 штук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</si>
  <si>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</si>
  <si>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Закольцовка ВЛ-10 кВ Л-1-5 с Л-4-20 протяженность по трассе 0,990 км</t>
  </si>
  <si>
    <t>УАЗ -39094, УАЗ-3741, специальный грузопасажирский, автомобиль Покупка 3 единиц</t>
  </si>
  <si>
    <t>24.13</t>
  </si>
  <si>
    <t>-</t>
  </si>
  <si>
    <t>Покупка за период 2016-2020гг. - 3 ед. техники, увеличение стомости объекта, всвязи с изменением ставки НДС до 20 %</t>
  </si>
  <si>
    <t>ноябрь 2017</t>
  </si>
  <si>
    <t>Реконструкция ТП-74 трансформаторная мощность 500 МВА (увеличение мощности с 250 МВА до 500 МВА)</t>
  </si>
  <si>
    <t>Реконструкция ТП-92 трансформаторная мощность 560 МВА (увеличение мощности с 400 МВА до 560 МВА)</t>
  </si>
  <si>
    <t>Реконструкция РП-3 "Электроснабжение центра г. Горно-Алтайска" ( замена маслянных выключателей на вакуумные, устройство внутренней ТП 2*250МВА)</t>
  </si>
  <si>
    <t>Реконструкция РП-4 "Электроснабжение центра г. Горно-Алтайска, ул. Космонавтов"( замена маслянных выключателей на вакуумные, устройство внутренней ТП 2*400 МВА, секционирование питающих ВЛ-10 кВ)</t>
  </si>
  <si>
    <t>Реконструкция ТП-34 трансформаторная мощность 400 МВА  (увеличение мощности с 250 МВА до 400 МВА)</t>
  </si>
  <si>
    <t>Реконструкция ТП-32 трансформаторная мощность 400 МВА (увеличение мощности с 250 МВА до 400 МВА)</t>
  </si>
  <si>
    <t>Модернизация  ВЛ-10 кВ. Л 1-5, (перевод в двухцепную) Снижение потерь. Протяженность по трассе 1,222 км  (замена деревянных опор на ж/б опоры, голого провода на СИП, увеличение сечения провода, распределение нагрузки для увеличение параметров надежности и снижения потерь)</t>
  </si>
  <si>
    <t>Реконструкция ВЛ-10 кВ. Л 3-23  м-р  Партизанский лог протяженность по трассе 1,495 км  (замена деревянных опор на ж/б опоры, голого провода на СИП 3 , увеличение сечения провода)</t>
  </si>
  <si>
    <t>Реконструкция ВЛ-10 кВ. Л 1-25  ул. Шевченко-Пионерская, ул. Чапаева, ул. Гоголя-Белинского протяженность по трассе 2,251 км (замена деревянных опор на ж/б опоры, голого провода на СИП 3, увеличение сечения провода)</t>
  </si>
  <si>
    <t>Реконструкция ВЛ-10 кВ. Л 19-17, ВЛ -10 кВ Л 19-24 (двухцепка) протяженность по трассе 3,430 км  (замена деревянных опор на ж/б опоры, голого провода на СИП 3, увеличение сечения провода, перевод в двхцепную линию для оптимизации трассы и затрат на обслуживание)</t>
  </si>
  <si>
    <t>Реконструкция ВЛ-0,4  кВ, ТП-30 ул. Красногвардейская, пер. Красногвардейский, ул. Фурманова, ул. Партизанская протяженность по трассе 1,646 км (замена деревянных опор на ж/б опоры, голого провода на СИП 4, увеличение сечения провода)</t>
  </si>
  <si>
    <t>Реконструкция ВЛ-0,4  кВ, ТП-113, ул. Красногвардейская, ул. Фурманова, ул. Партизанская протяженность по трассе 1,268 км (замена деревянных опор на ж/б опоры, голого провода на СИП 4, увеличение сечения провода)</t>
  </si>
  <si>
    <t xml:space="preserve">Реконструкция ВЛ-0,4  кВ, ТП-92, ул. Гоголя, ул. Белинского, ул. Пушкина, ул. Оконечная, ул. Чапаева, ул. Пушкина протяженность по трассе 3,110 км (замена деревянных опор на ж/б опоры, голого провода на СИП 4, увеличение сечения провода) </t>
  </si>
  <si>
    <t>Реконструкция ВЛ-0,4  кВ, ТП-182, ул. Пушкина, ул.Ленина, ул. Толстого 47-75, 75-119. протяженность по трассе 2,440 км (замена деревянных опор на ж/б опоры, голого провода на СИП 4, увеличение сечения провода)</t>
  </si>
  <si>
    <t>Реконструкция ВЛ-0,4  кВ, ТП-34, ул. Чапаева, ул. Гоголя, ул. Ключевая протяженность по трассе 4,535 км (замена деревянных опор на ж/б опоры, голого провода на СИП 4, увеличение сечения провода)</t>
  </si>
  <si>
    <t>Реконструкция ВЛ-0,4  кВ, ТП-32, ул. Пушкина протяженность по трассе 0,630 км (замена деревянных опор на ж/б опоры, голого провода на СИП 4, увеличение сечения провода)</t>
  </si>
  <si>
    <t>Реконструкция ВЛ-0,4  кВ, ТП-74, ул. Чапаева, ул. Гоголя, ул. Ключевая протяженность по трассе 4,170 км (замена деревянных опор на ж/б опоры, голого провода на СИП 4, увеличение сечения провода)</t>
  </si>
  <si>
    <t>Реконструкция КЛ-10 кВ РТП-19 "Горно-Алтайская" ТП-103 протяженность по трассе 0,760 км (замена на новый тип кабеля, увеличение сечения )</t>
  </si>
  <si>
    <t>Реконструкция ТП-30 трансформаторная мощность 160 МВА (замена КТП (сельская - открытого типа) на ГКТП (город -закрытого типа))</t>
  </si>
  <si>
    <t>Реконструкция ТП-113 трансформаторная мощность 160 МВА (замена КТП (сельская - открытого типа) на ГКТП (город -закрытого типа))</t>
  </si>
  <si>
    <t>Реконструкция ТП-182 трансформаторная мощность 250 МВА  (замена КТП (сельская - открытого типа) на ГКТП (город -закрытого типа))</t>
  </si>
  <si>
    <t>22.1</t>
  </si>
  <si>
    <t>22.2</t>
  </si>
  <si>
    <t>22.3</t>
  </si>
  <si>
    <t>22.4</t>
  </si>
  <si>
    <t>22.5</t>
  </si>
  <si>
    <t>23.11</t>
  </si>
  <si>
    <t>23.12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</si>
  <si>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</si>
  <si>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</si>
  <si>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</si>
  <si>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</si>
  <si>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</si>
  <si>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</si>
  <si>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</si>
  <si>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</si>
  <si>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</si>
  <si>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</si>
  <si>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</si>
  <si>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</si>
  <si>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</si>
  <si>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</si>
  <si>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</si>
  <si>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</si>
  <si>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</si>
  <si>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22.6</t>
  </si>
  <si>
    <t>22.7</t>
  </si>
  <si>
    <t>22.8</t>
  </si>
  <si>
    <t>22.9</t>
  </si>
  <si>
    <t>22.10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</si>
  <si>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94-ВД от 24 июля 2018 года.</t>
  </si>
  <si>
    <r>
      <t>Факт 2018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года</t>
    </r>
  </si>
  <si>
    <r>
      <t>Год раскрытия информации:</t>
    </r>
    <r>
      <rPr>
        <u/>
        <sz val="14"/>
        <rFont val="Times New Roman"/>
        <family val="1"/>
        <charset val="204"/>
      </rPr>
      <t xml:space="preserve"> 2020 год</t>
    </r>
  </si>
  <si>
    <t>Факт 2019 года</t>
  </si>
  <si>
    <t xml:space="preserve">Корректировка сроков проведения работ из-за уменьшения обьемов финансирования по инвестпрограмме (аммортизация) </t>
  </si>
  <si>
    <t>Утвержденный план 
на 01.01.2020 года</t>
  </si>
  <si>
    <t xml:space="preserve">Предложение по корректировке утвержденного плана на 01.01.2020 года </t>
  </si>
  <si>
    <t>Реконструкци ВЛ-10 кВ Л 4-1 ул. Омская, ул. Совхозная протяженность по трассе 2,452 км  (замена деревянных опор на ж/б опоры, голого провода на СИП, увеличение сечения провода)</t>
  </si>
  <si>
    <t xml:space="preserve">Фактический объем финансирования на 01.01.2019 года,
млн рублей 
(с НДС) </t>
  </si>
  <si>
    <t>Утвержденный план 
на 01.01.2019 года</t>
  </si>
  <si>
    <t>октябрь 2019</t>
  </si>
  <si>
    <t>ноябрь 2019</t>
  </si>
  <si>
    <t>декабрь 2018</t>
  </si>
  <si>
    <t>Реконструкция электроснабжения  ул. Западная, ул. Маресьева, ул. Заречная ВЛ-10 кВ протяженность по трассе 1,475 км  (замена деревянных опор на ж/б опоры, голого провода на СИП 3, увеличение сечения провода)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</si>
  <si>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</si>
  <si>
    <t>финансирование за счет фактического  снижения оплаты  потерь от реализации  программы по энергосбережению, проект полностью реализован в 2019 году.Уменьшение стоимости проекта по фактическому исполнению.</t>
  </si>
  <si>
    <t>Проект планируется завершить в 2020 году. Уменьшение стоимости проекта по фактическому исполнению.</t>
  </si>
  <si>
    <t xml:space="preserve">Уменьшение стомости объекта, всвязи  с проектом и изменением ставки НДС до 20 % </t>
  </si>
  <si>
    <t xml:space="preserve">Увеличение стомости объекта, всвязи  с проектированием объекта, с изменением ставки НДС до 20 % </t>
  </si>
  <si>
    <t>Корректировка сроков проведения работ из-за уменьшения обьемов финансирования по инвестпрограмме (аммортизация) Уменьшение стомости объекта, всвязи  с проектированием объекта.</t>
  </si>
  <si>
    <t xml:space="preserve">Увеличение стомости объекта, всвязи  с проектированием объекта (увеличение строительной длины линии перевод в двухцепную), с изменением ставки НДС до 20 % </t>
  </si>
  <si>
    <t xml:space="preserve">Увеличение стомости объекта, всвязи  с проектированием объекта (увеличение строительной длины линии), с изменением ставки НДС до 20 % </t>
  </si>
  <si>
    <t>Исключение финансирования, по решению Комитета по тарифам РА.</t>
  </si>
  <si>
    <t>1.6.3</t>
  </si>
  <si>
    <t>Трактор МТЗ Беларус 82.1-23/2 с навесным оборудованием и прицепом "ПТС-6 (лизинг 3 года)</t>
  </si>
  <si>
    <t>K_2001_ГОРСЕТЬ</t>
  </si>
  <si>
    <t>Лизинговые платежи в 2020 году (График)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</si>
</sst>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000"/>
    <numFmt numFmtId="166" formatCode="#,##0.00;[White][=0]\ General;General"/>
    <numFmt numFmtId="167" formatCode="###0;[White][=0]\ General;General"/>
    <numFmt numFmtId="168" formatCode="#,##0.000"/>
    <numFmt numFmtId="169" formatCode="#,##0.0000"/>
    <numFmt numFmtId="170" formatCode="0.00000"/>
  </numFmts>
  <fonts count="2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0"/>
      <name val="Calibri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6" fillId="0" borderId="0"/>
  </cellStyleXfs>
  <cellXfs count="191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textRotation="90" wrapText="1"/>
    </xf>
    <xf numFmtId="0" fontId="0" fillId="2" borderId="1" xfId="0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7" fontId="1" fillId="0" borderId="1" xfId="0" applyNumberFormat="1" applyFont="1" applyFill="1" applyBorder="1" applyAlignment="1">
      <alignment horizontal="center" vertical="center" wrapText="1"/>
    </xf>
    <xf numFmtId="166" fontId="1" fillId="5" borderId="1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167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/>
    </xf>
    <xf numFmtId="0" fontId="0" fillId="5" borderId="0" xfId="0" applyFill="1"/>
    <xf numFmtId="168" fontId="1" fillId="5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 shrinkToFit="1"/>
    </xf>
    <xf numFmtId="0" fontId="3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2" fontId="10" fillId="6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164" fontId="10" fillId="6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4" fontId="1" fillId="5" borderId="1" xfId="2" applyNumberFormat="1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4" borderId="1" xfId="2" applyNumberFormat="1" applyFont="1" applyFill="1" applyBorder="1" applyAlignment="1">
      <alignment horizontal="center" vertical="center"/>
    </xf>
    <xf numFmtId="168" fontId="1" fillId="5" borderId="1" xfId="0" applyNumberFormat="1" applyFont="1" applyFill="1" applyBorder="1" applyAlignment="1">
      <alignment horizontal="center" vertical="center"/>
    </xf>
    <xf numFmtId="165" fontId="10" fillId="5" borderId="1" xfId="0" applyNumberFormat="1" applyFont="1" applyFill="1" applyBorder="1" applyAlignment="1">
      <alignment horizontal="center" vertical="center"/>
    </xf>
    <xf numFmtId="168" fontId="10" fillId="5" borderId="1" xfId="0" applyNumberFormat="1" applyFont="1" applyFill="1" applyBorder="1" applyAlignment="1">
      <alignment horizontal="center" vertical="center"/>
    </xf>
    <xf numFmtId="2" fontId="10" fillId="5" borderId="1" xfId="0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164" fontId="10" fillId="5" borderId="1" xfId="0" applyNumberFormat="1" applyFont="1" applyFill="1" applyBorder="1" applyAlignment="1">
      <alignment horizontal="center" vertical="center"/>
    </xf>
    <xf numFmtId="0" fontId="12" fillId="5" borderId="0" xfId="0" applyFont="1" applyFill="1"/>
    <xf numFmtId="2" fontId="10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164" fontId="1" fillId="5" borderId="0" xfId="0" applyNumberFormat="1" applyFont="1" applyFill="1" applyAlignment="1"/>
    <xf numFmtId="0" fontId="1" fillId="5" borderId="0" xfId="0" applyFont="1" applyFill="1" applyAlignment="1"/>
    <xf numFmtId="165" fontId="1" fillId="5" borderId="0" xfId="0" applyNumberFormat="1" applyFont="1" applyFill="1" applyAlignment="1"/>
    <xf numFmtId="2" fontId="1" fillId="5" borderId="0" xfId="0" applyNumberFormat="1" applyFont="1" applyFill="1" applyAlignment="1"/>
    <xf numFmtId="49" fontId="6" fillId="7" borderId="1" xfId="0" applyNumberFormat="1" applyFont="1" applyFill="1" applyBorder="1" applyAlignment="1">
      <alignment horizontal="center" vertical="center"/>
    </xf>
    <xf numFmtId="166" fontId="1" fillId="7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166" fontId="1" fillId="7" borderId="1" xfId="0" applyNumberFormat="1" applyFont="1" applyFill="1" applyBorder="1" applyAlignment="1">
      <alignment horizontal="left" vertical="center" wrapText="1"/>
    </xf>
    <xf numFmtId="166" fontId="13" fillId="7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2" fontId="6" fillId="6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4" fontId="1" fillId="8" borderId="1" xfId="2" applyNumberFormat="1" applyFont="1" applyFill="1" applyBorder="1" applyAlignment="1">
      <alignment horizontal="center" vertical="center"/>
    </xf>
    <xf numFmtId="168" fontId="1" fillId="8" borderId="1" xfId="0" applyNumberFormat="1" applyFont="1" applyFill="1" applyBorder="1" applyAlignment="1">
      <alignment horizontal="center" vertical="center" wrapText="1"/>
    </xf>
    <xf numFmtId="4" fontId="1" fillId="8" borderId="1" xfId="0" applyNumberFormat="1" applyFont="1" applyFill="1" applyBorder="1" applyAlignment="1">
      <alignment horizontal="center" vertical="center" wrapText="1"/>
    </xf>
    <xf numFmtId="168" fontId="1" fillId="8" borderId="1" xfId="0" applyNumberFormat="1" applyFont="1" applyFill="1" applyBorder="1" applyAlignment="1">
      <alignment horizontal="center" vertical="center"/>
    </xf>
    <xf numFmtId="4" fontId="1" fillId="8" borderId="1" xfId="0" applyNumberFormat="1" applyFont="1" applyFill="1" applyBorder="1" applyAlignment="1">
      <alignment horizontal="center" vertical="center"/>
    </xf>
    <xf numFmtId="168" fontId="1" fillId="5" borderId="1" xfId="2" applyNumberFormat="1" applyFont="1" applyFill="1" applyBorder="1" applyAlignment="1">
      <alignment horizontal="center" vertical="center"/>
    </xf>
    <xf numFmtId="169" fontId="1" fillId="5" borderId="1" xfId="2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/>
    <xf numFmtId="168" fontId="1" fillId="5" borderId="0" xfId="0" applyNumberFormat="1" applyFont="1" applyFill="1" applyAlignment="1">
      <alignment horizontal="center"/>
    </xf>
    <xf numFmtId="0" fontId="0" fillId="9" borderId="0" xfId="0" applyFill="1"/>
    <xf numFmtId="2" fontId="6" fillId="5" borderId="1" xfId="0" applyNumberFormat="1" applyFont="1" applyFill="1" applyBorder="1" applyAlignment="1">
      <alignment horizontal="center" vertical="center" wrapText="1"/>
    </xf>
    <xf numFmtId="169" fontId="1" fillId="8" borderId="1" xfId="2" applyNumberFormat="1" applyFont="1" applyFill="1" applyBorder="1" applyAlignment="1">
      <alignment horizontal="center" vertical="center"/>
    </xf>
    <xf numFmtId="168" fontId="1" fillId="8" borderId="1" xfId="2" applyNumberFormat="1" applyFont="1" applyFill="1" applyBorder="1" applyAlignment="1">
      <alignment horizontal="center" vertical="center"/>
    </xf>
    <xf numFmtId="0" fontId="0" fillId="8" borderId="0" xfId="0" applyFill="1"/>
    <xf numFmtId="0" fontId="12" fillId="8" borderId="0" xfId="0" applyFont="1" applyFill="1"/>
    <xf numFmtId="49" fontId="6" fillId="8" borderId="1" xfId="0" applyNumberFormat="1" applyFont="1" applyFill="1" applyBorder="1" applyAlignment="1">
      <alignment horizontal="center" vertical="center"/>
    </xf>
    <xf numFmtId="166" fontId="1" fillId="8" borderId="1" xfId="0" applyNumberFormat="1" applyFont="1" applyFill="1" applyBorder="1" applyAlignment="1">
      <alignment horizontal="center" vertical="center" wrapText="1"/>
    </xf>
    <xf numFmtId="167" fontId="1" fillId="8" borderId="1" xfId="0" applyNumberFormat="1" applyFont="1" applyFill="1" applyBorder="1" applyAlignment="1">
      <alignment horizontal="center" vertical="center" wrapText="1"/>
    </xf>
    <xf numFmtId="2" fontId="6" fillId="1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17" fillId="8" borderId="0" xfId="0" applyNumberFormat="1" applyFont="1" applyFill="1" applyAlignment="1"/>
    <xf numFmtId="0" fontId="1" fillId="8" borderId="0" xfId="0" applyFont="1" applyFill="1" applyAlignment="1"/>
    <xf numFmtId="164" fontId="1" fillId="8" borderId="0" xfId="0" applyNumberFormat="1" applyFont="1" applyFill="1" applyAlignment="1"/>
    <xf numFmtId="164" fontId="17" fillId="8" borderId="0" xfId="0" applyNumberFormat="1" applyFont="1" applyFill="1" applyAlignment="1"/>
    <xf numFmtId="165" fontId="1" fillId="8" borderId="0" xfId="0" applyNumberFormat="1" applyFont="1" applyFill="1" applyAlignment="1"/>
    <xf numFmtId="49" fontId="1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textRotation="90" wrapText="1"/>
    </xf>
    <xf numFmtId="0" fontId="1" fillId="8" borderId="3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 vertical="center" wrapText="1"/>
    </xf>
    <xf numFmtId="2" fontId="6" fillId="8" borderId="1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168" fontId="6" fillId="5" borderId="1" xfId="0" applyNumberFormat="1" applyFont="1" applyFill="1" applyBorder="1" applyAlignment="1">
      <alignment horizontal="center" vertical="center"/>
    </xf>
    <xf numFmtId="164" fontId="10" fillId="8" borderId="1" xfId="0" applyNumberFormat="1" applyFont="1" applyFill="1" applyBorder="1" applyAlignment="1">
      <alignment horizontal="center" vertical="center"/>
    </xf>
    <xf numFmtId="164" fontId="1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vertical="center" wrapText="1"/>
    </xf>
    <xf numFmtId="0" fontId="1" fillId="8" borderId="0" xfId="0" applyFont="1" applyFill="1"/>
    <xf numFmtId="0" fontId="3" fillId="8" borderId="0" xfId="0" applyFont="1" applyFill="1" applyAlignment="1">
      <alignment horizontal="center"/>
    </xf>
    <xf numFmtId="0" fontId="9" fillId="8" borderId="0" xfId="0" applyFont="1" applyFill="1" applyAlignment="1">
      <alignment vertical="center"/>
    </xf>
    <xf numFmtId="0" fontId="10" fillId="8" borderId="0" xfId="0" applyFont="1" applyFill="1" applyAlignment="1">
      <alignment vertical="top"/>
    </xf>
    <xf numFmtId="0" fontId="3" fillId="8" borderId="0" xfId="0" applyFont="1" applyFill="1" applyAlignment="1">
      <alignment vertical="center"/>
    </xf>
    <xf numFmtId="0" fontId="3" fillId="8" borderId="0" xfId="0" applyFont="1" applyFill="1" applyAlignment="1">
      <alignment horizontal="center" vertical="center"/>
    </xf>
    <xf numFmtId="0" fontId="2" fillId="8" borderId="0" xfId="0" applyFont="1" applyFill="1" applyAlignment="1"/>
    <xf numFmtId="169" fontId="2" fillId="8" borderId="0" xfId="0" applyNumberFormat="1" applyFont="1" applyFill="1" applyAlignment="1"/>
    <xf numFmtId="2" fontId="6" fillId="8" borderId="1" xfId="0" applyNumberFormat="1" applyFont="1" applyFill="1" applyBorder="1" applyAlignment="1">
      <alignment horizontal="center" vertical="center"/>
    </xf>
    <xf numFmtId="2" fontId="1" fillId="8" borderId="1" xfId="0" applyNumberFormat="1" applyFont="1" applyFill="1" applyBorder="1" applyAlignment="1">
      <alignment horizontal="center" vertical="center"/>
    </xf>
    <xf numFmtId="169" fontId="1" fillId="8" borderId="1" xfId="0" applyNumberFormat="1" applyFont="1" applyFill="1" applyBorder="1" applyAlignment="1">
      <alignment horizontal="center" vertical="center"/>
    </xf>
    <xf numFmtId="164" fontId="11" fillId="11" borderId="1" xfId="0" applyNumberFormat="1" applyFont="1" applyFill="1" applyBorder="1" applyAlignment="1">
      <alignment horizontal="center" vertical="center"/>
    </xf>
    <xf numFmtId="2" fontId="11" fillId="11" borderId="1" xfId="0" applyNumberFormat="1" applyFont="1" applyFill="1" applyBorder="1" applyAlignment="1">
      <alignment horizontal="center" vertical="center"/>
    </xf>
    <xf numFmtId="0" fontId="1" fillId="8" borderId="4" xfId="0" applyFont="1" applyFill="1" applyBorder="1" applyAlignment="1">
      <alignment vertical="center" wrapText="1"/>
    </xf>
    <xf numFmtId="168" fontId="3" fillId="0" borderId="0" xfId="0" applyNumberFormat="1" applyFont="1" applyFill="1" applyAlignment="1">
      <alignment horizontal="center" vertical="center"/>
    </xf>
    <xf numFmtId="168" fontId="1" fillId="0" borderId="0" xfId="0" applyNumberFormat="1" applyFont="1"/>
    <xf numFmtId="164" fontId="18" fillId="8" borderId="0" xfId="0" applyNumberFormat="1" applyFont="1" applyFill="1"/>
    <xf numFmtId="0" fontId="18" fillId="8" borderId="0" xfId="0" applyFont="1" applyFill="1"/>
    <xf numFmtId="2" fontId="18" fillId="8" borderId="0" xfId="0" applyNumberFormat="1" applyFont="1" applyFill="1"/>
    <xf numFmtId="2" fontId="2" fillId="0" borderId="0" xfId="0" applyNumberFormat="1" applyFont="1" applyFill="1" applyAlignment="1"/>
    <xf numFmtId="0" fontId="18" fillId="0" borderId="0" xfId="0" applyFont="1"/>
    <xf numFmtId="165" fontId="18" fillId="5" borderId="0" xfId="0" applyNumberFormat="1" applyFont="1" applyFill="1"/>
    <xf numFmtId="0" fontId="19" fillId="8" borderId="0" xfId="0" applyFont="1" applyFill="1"/>
    <xf numFmtId="0" fontId="19" fillId="0" borderId="0" xfId="0" applyFont="1"/>
    <xf numFmtId="4" fontId="1" fillId="12" borderId="1" xfId="0" applyNumberFormat="1" applyFont="1" applyFill="1" applyBorder="1" applyAlignment="1">
      <alignment horizontal="center" vertical="center" wrapText="1"/>
    </xf>
    <xf numFmtId="168" fontId="1" fillId="12" borderId="1" xfId="0" applyNumberFormat="1" applyFont="1" applyFill="1" applyBorder="1" applyAlignment="1">
      <alignment horizontal="center" vertical="center" wrapText="1"/>
    </xf>
    <xf numFmtId="168" fontId="1" fillId="12" borderId="1" xfId="2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/>
    <xf numFmtId="164" fontId="1" fillId="5" borderId="0" xfId="0" applyNumberFormat="1" applyFont="1" applyFill="1" applyAlignment="1">
      <alignment horizontal="center"/>
    </xf>
    <xf numFmtId="2" fontId="1" fillId="0" borderId="0" xfId="0" applyNumberFormat="1" applyFont="1" applyFill="1" applyAlignment="1"/>
    <xf numFmtId="170" fontId="1" fillId="0" borderId="0" xfId="0" applyNumberFormat="1" applyFont="1" applyFill="1" applyAlignment="1"/>
    <xf numFmtId="0" fontId="6" fillId="8" borderId="1" xfId="0" applyFont="1" applyFill="1" applyBorder="1" applyAlignment="1">
      <alignment horizontal="left" vertical="center" wrapText="1"/>
    </xf>
    <xf numFmtId="165" fontId="1" fillId="8" borderId="1" xfId="0" applyNumberFormat="1" applyFont="1" applyFill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/>
    </xf>
  </cellXfs>
  <cellStyles count="8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FY99"/>
  <sheetViews>
    <sheetView tabSelected="1" topLeftCell="A69" zoomScale="75" zoomScaleNormal="75" workbookViewId="0">
      <selection activeCell="B96" sqref="B96"/>
    </sheetView>
  </sheetViews>
  <sheetFormatPr defaultRowHeight="12.75" x14ac:dyDescent="0.2"/>
  <cols>
    <col min="1" max="1" width="12.140625" customWidth="1"/>
    <col min="2" max="2" width="82.5703125" customWidth="1"/>
    <col min="3" max="3" width="21.7109375" customWidth="1"/>
    <col min="4" max="4" width="12.140625" customWidth="1"/>
    <col min="5" max="5" width="14.7109375" customWidth="1"/>
    <col min="6" max="6" width="12" customWidth="1"/>
    <col min="7" max="7" width="11.85546875" customWidth="1"/>
    <col min="8" max="8" width="12.28515625" style="34" customWidth="1"/>
    <col min="9" max="9" width="13.42578125" customWidth="1"/>
    <col min="10" max="10" width="13.85546875" customWidth="1"/>
    <col min="11" max="11" width="11.140625" customWidth="1"/>
    <col min="12" max="12" width="13.85546875" customWidth="1"/>
    <col min="13" max="13" width="15.7109375" customWidth="1"/>
    <col min="14" max="14" width="17.7109375" customWidth="1"/>
    <col min="15" max="15" width="19.140625" customWidth="1"/>
    <col min="16" max="16" width="20.28515625" customWidth="1"/>
    <col min="17" max="17" width="20.7109375" customWidth="1"/>
    <col min="18" max="18" width="19.140625" customWidth="1"/>
    <col min="19" max="19" width="22.28515625" customWidth="1"/>
    <col min="20" max="20" width="13.7109375" customWidth="1"/>
    <col min="21" max="21" width="13.28515625" customWidth="1"/>
    <col min="22" max="22" width="14.42578125" customWidth="1"/>
    <col min="23" max="23" width="12.7109375" customWidth="1"/>
    <col min="24" max="24" width="16.7109375" customWidth="1"/>
    <col min="25" max="25" width="11.42578125" customWidth="1"/>
    <col min="26" max="29" width="11.5703125" customWidth="1"/>
    <col min="30" max="30" width="12.42578125" customWidth="1"/>
    <col min="31" max="31" width="8.28515625" customWidth="1"/>
    <col min="32" max="32" width="10.5703125" customWidth="1"/>
    <col min="33" max="33" width="12.140625" customWidth="1"/>
    <col min="34" max="44" width="11.140625" customWidth="1"/>
    <col min="45" max="47" width="13.28515625" customWidth="1"/>
    <col min="48" max="48" width="14.28515625" customWidth="1"/>
    <col min="49" max="49" width="13.28515625" customWidth="1"/>
    <col min="50" max="50" width="11.7109375" style="101" customWidth="1"/>
    <col min="51" max="51" width="8.28515625" style="101" customWidth="1"/>
    <col min="52" max="52" width="10.7109375" style="101" customWidth="1"/>
    <col min="53" max="53" width="11.7109375" style="101" customWidth="1"/>
    <col min="54" max="54" width="12.42578125" style="101" customWidth="1"/>
    <col min="55" max="59" width="11.85546875" customWidth="1"/>
    <col min="60" max="60" width="12.42578125" customWidth="1"/>
    <col min="61" max="62" width="11.7109375" customWidth="1"/>
    <col min="63" max="63" width="11.85546875" customWidth="1"/>
    <col min="64" max="64" width="11.7109375" customWidth="1"/>
    <col min="65" max="65" width="13" customWidth="1"/>
    <col min="66" max="66" width="8.5703125" customWidth="1"/>
    <col min="67" max="67" width="10.85546875" customWidth="1"/>
    <col min="68" max="68" width="12.85546875" customWidth="1"/>
    <col min="69" max="69" width="13.42578125" customWidth="1"/>
    <col min="70" max="70" width="14.42578125" customWidth="1"/>
    <col min="71" max="71" width="9.5703125" customWidth="1"/>
    <col min="72" max="72" width="10.7109375" customWidth="1"/>
    <col min="73" max="73" width="14.140625" customWidth="1"/>
    <col min="74" max="74" width="15.85546875" customWidth="1"/>
    <col min="75" max="75" width="59.5703125" customWidth="1"/>
    <col min="76" max="181" width="9.140625" style="101"/>
  </cols>
  <sheetData>
    <row r="1" spans="1:181" ht="15.75" x14ac:dyDescent="0.25">
      <c r="A1" s="1"/>
      <c r="B1" s="9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24"/>
      <c r="AY1" s="124"/>
      <c r="AZ1" s="124"/>
      <c r="BA1" s="124"/>
      <c r="BB1" s="124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181" ht="15.75" x14ac:dyDescent="0.25">
      <c r="A2" s="1"/>
      <c r="B2" s="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24"/>
      <c r="AY2" s="124"/>
      <c r="AZ2" s="124"/>
      <c r="BA2" s="124"/>
      <c r="BB2" s="124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181" ht="18.75" x14ac:dyDescent="0.25">
      <c r="A3" s="186" t="s">
        <v>0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24"/>
      <c r="AY3" s="124"/>
      <c r="AZ3" s="124"/>
      <c r="BA3" s="124"/>
      <c r="BB3" s="124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181" ht="18.75" x14ac:dyDescent="0.3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125"/>
      <c r="AY4" s="125"/>
      <c r="AZ4" s="125"/>
      <c r="BA4" s="125"/>
      <c r="BB4" s="125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</row>
    <row r="5" spans="1:181" ht="18.75" x14ac:dyDescent="0.2">
      <c r="A5" s="188" t="s">
        <v>1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7"/>
      <c r="AW5" s="37"/>
      <c r="AX5" s="126"/>
      <c r="AY5" s="126"/>
      <c r="AZ5" s="126"/>
      <c r="BA5" s="126"/>
      <c r="BB5" s="126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</row>
    <row r="6" spans="1:181" ht="15.75" x14ac:dyDescent="0.2">
      <c r="A6" s="189" t="s">
        <v>2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127"/>
      <c r="AY6" s="127"/>
      <c r="AZ6" s="127"/>
      <c r="BA6" s="127"/>
      <c r="BB6" s="127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</row>
    <row r="7" spans="1:181" ht="18.75" x14ac:dyDescent="0.3">
      <c r="A7" s="190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24"/>
      <c r="AY7" s="124"/>
      <c r="AZ7" s="124"/>
      <c r="BA7" s="124"/>
      <c r="BB7" s="124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39"/>
      <c r="BU7" s="10"/>
      <c r="BV7" s="10"/>
      <c r="BW7" s="11"/>
    </row>
    <row r="8" spans="1:181" ht="18.75" x14ac:dyDescent="0.3">
      <c r="A8" s="172" t="s">
        <v>285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8"/>
      <c r="AY8" s="128"/>
      <c r="AZ8" s="128"/>
      <c r="BA8" s="128"/>
      <c r="BB8" s="128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</row>
    <row r="9" spans="1:181" ht="18.75" x14ac:dyDescent="0.2">
      <c r="A9" s="186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107"/>
      <c r="AO9" s="8"/>
      <c r="AP9" s="8"/>
      <c r="AQ9" s="8"/>
      <c r="AR9" s="8"/>
      <c r="AS9" s="8"/>
      <c r="AT9" s="8"/>
      <c r="AU9" s="8"/>
      <c r="AV9" s="8"/>
      <c r="AW9" s="8"/>
      <c r="AX9" s="129"/>
      <c r="AY9" s="129"/>
      <c r="AZ9" s="129"/>
      <c r="BA9" s="129"/>
      <c r="BB9" s="129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138"/>
      <c r="BU9" s="138"/>
      <c r="BV9" s="138"/>
      <c r="BW9" s="8"/>
    </row>
    <row r="10" spans="1:181" ht="18.75" x14ac:dyDescent="0.3">
      <c r="A10" s="172" t="s">
        <v>283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0"/>
      <c r="AY10" s="130"/>
      <c r="AZ10" s="130"/>
      <c r="BA10" s="131"/>
      <c r="BB10" s="130"/>
      <c r="BC10" s="13"/>
      <c r="BD10" s="13"/>
      <c r="BE10" s="13"/>
      <c r="BF10" s="13"/>
      <c r="BG10" s="13"/>
      <c r="BH10" s="151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43"/>
      <c r="BT10" s="13"/>
      <c r="BU10" s="13"/>
      <c r="BV10" s="13"/>
      <c r="BW10" s="13"/>
    </row>
    <row r="11" spans="1:181" ht="15.75" x14ac:dyDescent="0.25">
      <c r="A11" s="14" t="s">
        <v>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53"/>
      <c r="X11" s="95"/>
      <c r="Y11" s="14"/>
      <c r="Z11" s="14"/>
      <c r="AA11" s="14"/>
      <c r="AB11" s="14"/>
      <c r="AC11" s="14"/>
      <c r="AD11" s="14"/>
      <c r="AE11" s="14"/>
      <c r="AF11" s="14"/>
      <c r="AG11" s="95"/>
      <c r="AH11" s="14"/>
      <c r="AI11" s="14"/>
      <c r="AJ11" s="14"/>
      <c r="AK11" s="14"/>
      <c r="AL11" s="14"/>
      <c r="AM11" s="14"/>
      <c r="AN11" s="95"/>
      <c r="AO11" s="14"/>
      <c r="AP11" s="14"/>
      <c r="AQ11" s="14"/>
      <c r="AR11" s="14"/>
      <c r="AS11" s="14"/>
      <c r="AT11" s="14"/>
      <c r="AU11" s="14"/>
      <c r="AV11" s="14"/>
      <c r="AW11" s="14"/>
      <c r="AX11" s="109"/>
      <c r="AY11" s="109"/>
      <c r="AZ11" s="109"/>
      <c r="BA11" s="110"/>
      <c r="BB11" s="109"/>
      <c r="BC11" s="14"/>
      <c r="BD11" s="14"/>
      <c r="BE11" s="14"/>
      <c r="BF11" s="14"/>
      <c r="BG11" s="14"/>
      <c r="BH11" s="95"/>
      <c r="BI11" s="14"/>
      <c r="BJ11" s="14"/>
      <c r="BK11" s="15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</row>
    <row r="12" spans="1:181" s="31" customFormat="1" ht="20.25" x14ac:dyDescent="0.3">
      <c r="A12" s="68"/>
      <c r="B12" s="68"/>
      <c r="C12" s="68"/>
      <c r="D12" s="68"/>
      <c r="E12" s="68"/>
      <c r="F12" s="68"/>
      <c r="G12" s="68"/>
      <c r="H12" s="69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96"/>
      <c r="W12" s="68"/>
      <c r="X12" s="152"/>
      <c r="Y12" s="70"/>
      <c r="Z12" s="71"/>
      <c r="AA12" s="71"/>
      <c r="AB12" s="70"/>
      <c r="AC12" s="71"/>
      <c r="AD12" s="70"/>
      <c r="AE12" s="71"/>
      <c r="AF12" s="71"/>
      <c r="AG12" s="72"/>
      <c r="AH12" s="71"/>
      <c r="AI12" s="71"/>
      <c r="AJ12" s="71"/>
      <c r="AK12" s="71"/>
      <c r="AL12" s="71"/>
      <c r="AM12" s="71"/>
      <c r="AN12" s="108"/>
      <c r="AO12" s="109"/>
      <c r="AP12" s="109"/>
      <c r="AQ12" s="108"/>
      <c r="AR12" s="109"/>
      <c r="AS12" s="110"/>
      <c r="AT12" s="109"/>
      <c r="AU12" s="109"/>
      <c r="AV12" s="110"/>
      <c r="AW12" s="109"/>
      <c r="AX12" s="111"/>
      <c r="AY12" s="109"/>
      <c r="AZ12" s="109"/>
      <c r="BA12" s="111"/>
      <c r="BB12" s="109"/>
      <c r="BC12" s="112"/>
      <c r="BD12" s="109"/>
      <c r="BE12" s="109"/>
      <c r="BF12" s="112"/>
      <c r="BG12" s="109"/>
      <c r="BH12" s="111"/>
      <c r="BI12" s="109"/>
      <c r="BJ12" s="109"/>
      <c r="BK12" s="111"/>
      <c r="BL12" s="109"/>
      <c r="BM12" s="109"/>
      <c r="BN12" s="109"/>
      <c r="BO12" s="109"/>
      <c r="BP12" s="73"/>
      <c r="BQ12" s="71"/>
      <c r="BR12" s="71"/>
      <c r="BS12" s="71"/>
      <c r="BT12" s="71"/>
      <c r="BU12" s="73"/>
      <c r="BV12" s="71"/>
      <c r="BW12" s="7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/>
      <c r="ED12" s="101"/>
      <c r="EE12" s="101"/>
      <c r="EF12" s="101"/>
      <c r="EG12" s="101"/>
      <c r="EH12" s="101"/>
      <c r="EI12" s="101"/>
      <c r="EJ12" s="101"/>
      <c r="EK12" s="101"/>
      <c r="EL12" s="101"/>
      <c r="EM12" s="101"/>
      <c r="EN12" s="101"/>
      <c r="EO12" s="101"/>
      <c r="EP12" s="101"/>
      <c r="EQ12" s="101"/>
      <c r="ER12" s="101"/>
      <c r="ES12" s="101"/>
      <c r="ET12" s="101"/>
      <c r="EU12" s="101"/>
      <c r="EV12" s="101"/>
      <c r="EW12" s="101"/>
      <c r="EX12" s="101"/>
      <c r="EY12" s="101"/>
      <c r="EZ12" s="101"/>
      <c r="FA12" s="101"/>
      <c r="FB12" s="101"/>
      <c r="FC12" s="101"/>
      <c r="FD12" s="101"/>
      <c r="FE12" s="101"/>
      <c r="FF12" s="101"/>
      <c r="FG12" s="101"/>
      <c r="FH12" s="101"/>
      <c r="FI12" s="101"/>
      <c r="FJ12" s="101"/>
      <c r="FK12" s="101"/>
      <c r="FL12" s="101"/>
      <c r="FM12" s="101"/>
      <c r="FN12" s="101"/>
      <c r="FO12" s="101"/>
      <c r="FP12" s="101"/>
      <c r="FQ12" s="101"/>
      <c r="FR12" s="101"/>
      <c r="FS12" s="101"/>
      <c r="FT12" s="101"/>
      <c r="FU12" s="101"/>
      <c r="FV12" s="101"/>
      <c r="FW12" s="101"/>
      <c r="FX12" s="101"/>
      <c r="FY12" s="101"/>
    </row>
    <row r="13" spans="1:181" s="147" customFormat="1" ht="15.75" x14ac:dyDescent="0.25">
      <c r="A13" s="144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5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1"/>
      <c r="AY13" s="141"/>
      <c r="AZ13" s="141"/>
      <c r="BA13" s="140">
        <f>AV18-BA18</f>
        <v>0</v>
      </c>
      <c r="BB13" s="141">
        <f>BA13/2</f>
        <v>0</v>
      </c>
      <c r="BC13" s="141"/>
      <c r="BD13" s="141"/>
      <c r="BE13" s="141"/>
      <c r="BF13" s="141"/>
      <c r="BG13" s="141"/>
      <c r="BH13" s="140">
        <f>BC18-BH18</f>
        <v>1.1577409191525412</v>
      </c>
      <c r="BI13" s="141"/>
      <c r="BJ13" s="141"/>
      <c r="BK13" s="141"/>
      <c r="BL13" s="141"/>
      <c r="BM13" s="141"/>
      <c r="BN13" s="141"/>
      <c r="BO13" s="141"/>
      <c r="BP13" s="141"/>
      <c r="BQ13" s="141"/>
      <c r="BR13" s="142">
        <f>BR18-BM18</f>
        <v>23.773185178847484</v>
      </c>
      <c r="BS13" s="141"/>
      <c r="BT13" s="141"/>
      <c r="BU13" s="144"/>
      <c r="BV13" s="144"/>
      <c r="BW13" s="144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N13" s="146"/>
      <c r="EO13" s="146"/>
      <c r="EP13" s="146"/>
      <c r="EQ13" s="146"/>
      <c r="ER13" s="146"/>
      <c r="ES13" s="146"/>
      <c r="ET13" s="146"/>
      <c r="EU13" s="146"/>
      <c r="EV13" s="146"/>
      <c r="EW13" s="146"/>
      <c r="EX13" s="146"/>
      <c r="EY13" s="146"/>
      <c r="EZ13" s="146"/>
      <c r="FA13" s="146"/>
      <c r="FB13" s="146"/>
      <c r="FC13" s="146"/>
      <c r="FD13" s="146"/>
      <c r="FE13" s="146"/>
      <c r="FF13" s="146"/>
      <c r="FG13" s="146"/>
      <c r="FH13" s="146"/>
      <c r="FI13" s="146"/>
      <c r="FJ13" s="146"/>
      <c r="FK13" s="146"/>
      <c r="FL13" s="146"/>
      <c r="FM13" s="146"/>
      <c r="FN13" s="146"/>
      <c r="FO13" s="146"/>
      <c r="FP13" s="146"/>
      <c r="FQ13" s="146"/>
      <c r="FR13" s="146"/>
      <c r="FS13" s="146"/>
      <c r="FT13" s="146"/>
      <c r="FU13" s="146"/>
      <c r="FV13" s="146"/>
      <c r="FW13" s="146"/>
      <c r="FX13" s="146"/>
      <c r="FY13" s="146"/>
    </row>
    <row r="14" spans="1:181" ht="70.5" customHeight="1" x14ac:dyDescent="0.2">
      <c r="A14" s="174" t="s">
        <v>139</v>
      </c>
      <c r="B14" s="173" t="s">
        <v>153</v>
      </c>
      <c r="C14" s="174" t="s">
        <v>4</v>
      </c>
      <c r="D14" s="175" t="s">
        <v>5</v>
      </c>
      <c r="E14" s="175" t="s">
        <v>140</v>
      </c>
      <c r="F14" s="174" t="s">
        <v>154</v>
      </c>
      <c r="G14" s="174"/>
      <c r="H14" s="176" t="s">
        <v>141</v>
      </c>
      <c r="I14" s="174"/>
      <c r="J14" s="174"/>
      <c r="K14" s="174"/>
      <c r="L14" s="174"/>
      <c r="M14" s="174"/>
      <c r="N14" s="177" t="s">
        <v>6</v>
      </c>
      <c r="O14" s="158" t="s">
        <v>291</v>
      </c>
      <c r="P14" s="174" t="s">
        <v>7</v>
      </c>
      <c r="Q14" s="174"/>
      <c r="R14" s="174"/>
      <c r="S14" s="174"/>
      <c r="T14" s="174" t="s">
        <v>142</v>
      </c>
      <c r="U14" s="174"/>
      <c r="V14" s="164" t="s">
        <v>143</v>
      </c>
      <c r="W14" s="165"/>
      <c r="X14" s="166"/>
      <c r="Y14" s="161" t="s">
        <v>220</v>
      </c>
      <c r="Z14" s="162"/>
      <c r="AA14" s="162"/>
      <c r="AB14" s="162"/>
      <c r="AC14" s="162"/>
      <c r="AD14" s="162"/>
      <c r="AE14" s="162"/>
      <c r="AF14" s="162"/>
      <c r="AG14" s="162"/>
      <c r="AH14" s="163"/>
      <c r="AI14" s="161" t="s">
        <v>144</v>
      </c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  <c r="AW14" s="170"/>
      <c r="AX14" s="170"/>
      <c r="AY14" s="170"/>
      <c r="AZ14" s="170"/>
      <c r="BA14" s="170"/>
      <c r="BB14" s="170"/>
      <c r="BC14" s="170"/>
      <c r="BD14" s="170"/>
      <c r="BE14" s="170"/>
      <c r="BF14" s="170"/>
      <c r="BG14" s="170"/>
      <c r="BH14" s="170"/>
      <c r="BI14" s="170"/>
      <c r="BJ14" s="170"/>
      <c r="BK14" s="170"/>
      <c r="BL14" s="170"/>
      <c r="BM14" s="170"/>
      <c r="BN14" s="170"/>
      <c r="BO14" s="170"/>
      <c r="BP14" s="170"/>
      <c r="BQ14" s="170"/>
      <c r="BR14" s="170"/>
      <c r="BS14" s="170"/>
      <c r="BT14" s="170"/>
      <c r="BU14" s="170"/>
      <c r="BV14" s="171"/>
      <c r="BW14" s="158" t="s">
        <v>8</v>
      </c>
    </row>
    <row r="15" spans="1:181" ht="70.5" customHeight="1" x14ac:dyDescent="0.2">
      <c r="A15" s="174"/>
      <c r="B15" s="173"/>
      <c r="C15" s="174"/>
      <c r="D15" s="175"/>
      <c r="E15" s="175"/>
      <c r="F15" s="174"/>
      <c r="G15" s="174"/>
      <c r="H15" s="180" t="s">
        <v>155</v>
      </c>
      <c r="I15" s="181"/>
      <c r="J15" s="182"/>
      <c r="K15" s="183" t="s">
        <v>9</v>
      </c>
      <c r="L15" s="184"/>
      <c r="M15" s="185"/>
      <c r="N15" s="178"/>
      <c r="O15" s="159"/>
      <c r="P15" s="174" t="s">
        <v>155</v>
      </c>
      <c r="Q15" s="174"/>
      <c r="R15" s="174" t="s">
        <v>9</v>
      </c>
      <c r="S15" s="174"/>
      <c r="T15" s="174"/>
      <c r="U15" s="174"/>
      <c r="V15" s="167"/>
      <c r="W15" s="168"/>
      <c r="X15" s="169"/>
      <c r="Y15" s="161" t="s">
        <v>10</v>
      </c>
      <c r="Z15" s="162"/>
      <c r="AA15" s="162"/>
      <c r="AB15" s="162"/>
      <c r="AC15" s="163"/>
      <c r="AD15" s="161" t="s">
        <v>219</v>
      </c>
      <c r="AE15" s="162"/>
      <c r="AF15" s="162"/>
      <c r="AG15" s="162"/>
      <c r="AH15" s="163"/>
      <c r="AI15" s="161" t="s">
        <v>11</v>
      </c>
      <c r="AJ15" s="162"/>
      <c r="AK15" s="162"/>
      <c r="AL15" s="162"/>
      <c r="AM15" s="163"/>
      <c r="AN15" s="161" t="s">
        <v>284</v>
      </c>
      <c r="AO15" s="162"/>
      <c r="AP15" s="162"/>
      <c r="AQ15" s="162"/>
      <c r="AR15" s="163"/>
      <c r="AS15" s="161" t="s">
        <v>12</v>
      </c>
      <c r="AT15" s="162"/>
      <c r="AU15" s="162"/>
      <c r="AV15" s="162"/>
      <c r="AW15" s="163"/>
      <c r="AX15" s="161" t="s">
        <v>286</v>
      </c>
      <c r="AY15" s="162"/>
      <c r="AZ15" s="162"/>
      <c r="BA15" s="162"/>
      <c r="BB15" s="163"/>
      <c r="BC15" s="161" t="s">
        <v>221</v>
      </c>
      <c r="BD15" s="162"/>
      <c r="BE15" s="162"/>
      <c r="BF15" s="162"/>
      <c r="BG15" s="163"/>
      <c r="BH15" s="161" t="s">
        <v>222</v>
      </c>
      <c r="BI15" s="162"/>
      <c r="BJ15" s="162"/>
      <c r="BK15" s="162"/>
      <c r="BL15" s="163"/>
      <c r="BM15" s="161" t="s">
        <v>13</v>
      </c>
      <c r="BN15" s="162"/>
      <c r="BO15" s="162"/>
      <c r="BP15" s="162"/>
      <c r="BQ15" s="163"/>
      <c r="BR15" s="161" t="s">
        <v>14</v>
      </c>
      <c r="BS15" s="162"/>
      <c r="BT15" s="162"/>
      <c r="BU15" s="162"/>
      <c r="BV15" s="163"/>
      <c r="BW15" s="159"/>
    </row>
    <row r="16" spans="1:181" ht="148.5" customHeight="1" x14ac:dyDescent="0.2">
      <c r="A16" s="174"/>
      <c r="B16" s="173"/>
      <c r="C16" s="174"/>
      <c r="D16" s="175"/>
      <c r="E16" s="175"/>
      <c r="F16" s="5" t="s">
        <v>155</v>
      </c>
      <c r="G16" s="15" t="s">
        <v>9</v>
      </c>
      <c r="H16" s="40" t="s">
        <v>145</v>
      </c>
      <c r="I16" s="4" t="s">
        <v>146</v>
      </c>
      <c r="J16" s="4" t="s">
        <v>147</v>
      </c>
      <c r="K16" s="4" t="s">
        <v>145</v>
      </c>
      <c r="L16" s="4" t="s">
        <v>146</v>
      </c>
      <c r="M16" s="4" t="s">
        <v>147</v>
      </c>
      <c r="N16" s="179"/>
      <c r="O16" s="160"/>
      <c r="P16" s="4" t="s">
        <v>15</v>
      </c>
      <c r="Q16" s="4" t="s">
        <v>16</v>
      </c>
      <c r="R16" s="4" t="s">
        <v>15</v>
      </c>
      <c r="S16" s="4" t="s">
        <v>16</v>
      </c>
      <c r="T16" s="6" t="s">
        <v>155</v>
      </c>
      <c r="U16" s="6" t="s">
        <v>9</v>
      </c>
      <c r="V16" s="114" t="s">
        <v>292</v>
      </c>
      <c r="W16" s="114" t="s">
        <v>288</v>
      </c>
      <c r="X16" s="114" t="s">
        <v>289</v>
      </c>
      <c r="Y16" s="114" t="s">
        <v>148</v>
      </c>
      <c r="Z16" s="114" t="s">
        <v>149</v>
      </c>
      <c r="AA16" s="114" t="s">
        <v>150</v>
      </c>
      <c r="AB16" s="115" t="s">
        <v>151</v>
      </c>
      <c r="AC16" s="115" t="s">
        <v>152</v>
      </c>
      <c r="AD16" s="114" t="s">
        <v>148</v>
      </c>
      <c r="AE16" s="114" t="s">
        <v>149</v>
      </c>
      <c r="AF16" s="114" t="s">
        <v>150</v>
      </c>
      <c r="AG16" s="115" t="s">
        <v>151</v>
      </c>
      <c r="AH16" s="115" t="s">
        <v>152</v>
      </c>
      <c r="AI16" s="114" t="s">
        <v>148</v>
      </c>
      <c r="AJ16" s="114" t="s">
        <v>149</v>
      </c>
      <c r="AK16" s="114" t="s">
        <v>150</v>
      </c>
      <c r="AL16" s="115" t="s">
        <v>151</v>
      </c>
      <c r="AM16" s="115" t="s">
        <v>152</v>
      </c>
      <c r="AN16" s="114" t="s">
        <v>148</v>
      </c>
      <c r="AO16" s="114" t="s">
        <v>149</v>
      </c>
      <c r="AP16" s="114" t="s">
        <v>150</v>
      </c>
      <c r="AQ16" s="115" t="s">
        <v>151</v>
      </c>
      <c r="AR16" s="115" t="s">
        <v>152</v>
      </c>
      <c r="AS16" s="114" t="s">
        <v>148</v>
      </c>
      <c r="AT16" s="114" t="s">
        <v>149</v>
      </c>
      <c r="AU16" s="114" t="s">
        <v>150</v>
      </c>
      <c r="AV16" s="115" t="s">
        <v>151</v>
      </c>
      <c r="AW16" s="115" t="s">
        <v>152</v>
      </c>
      <c r="AX16" s="114" t="s">
        <v>148</v>
      </c>
      <c r="AY16" s="114" t="s">
        <v>149</v>
      </c>
      <c r="AZ16" s="114" t="s">
        <v>150</v>
      </c>
      <c r="BA16" s="115" t="s">
        <v>151</v>
      </c>
      <c r="BB16" s="115" t="s">
        <v>152</v>
      </c>
      <c r="BC16" s="114" t="s">
        <v>148</v>
      </c>
      <c r="BD16" s="114" t="s">
        <v>149</v>
      </c>
      <c r="BE16" s="114" t="s">
        <v>150</v>
      </c>
      <c r="BF16" s="115" t="s">
        <v>151</v>
      </c>
      <c r="BG16" s="115" t="s">
        <v>152</v>
      </c>
      <c r="BH16" s="114" t="s">
        <v>148</v>
      </c>
      <c r="BI16" s="114" t="s">
        <v>149</v>
      </c>
      <c r="BJ16" s="114" t="s">
        <v>150</v>
      </c>
      <c r="BK16" s="115" t="s">
        <v>151</v>
      </c>
      <c r="BL16" s="115" t="s">
        <v>152</v>
      </c>
      <c r="BM16" s="114" t="s">
        <v>148</v>
      </c>
      <c r="BN16" s="114" t="s">
        <v>149</v>
      </c>
      <c r="BO16" s="114" t="s">
        <v>150</v>
      </c>
      <c r="BP16" s="115" t="s">
        <v>151</v>
      </c>
      <c r="BQ16" s="115" t="s">
        <v>152</v>
      </c>
      <c r="BR16" s="114" t="s">
        <v>148</v>
      </c>
      <c r="BS16" s="114" t="s">
        <v>149</v>
      </c>
      <c r="BT16" s="114" t="s">
        <v>150</v>
      </c>
      <c r="BU16" s="115" t="s">
        <v>151</v>
      </c>
      <c r="BV16" s="114" t="s">
        <v>152</v>
      </c>
      <c r="BW16" s="160"/>
    </row>
    <row r="17" spans="1:181" ht="23.25" customHeight="1" x14ac:dyDescent="0.2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39">
        <v>8</v>
      </c>
      <c r="I17" s="3">
        <v>9</v>
      </c>
      <c r="J17" s="3">
        <v>10</v>
      </c>
      <c r="K17" s="3">
        <v>11</v>
      </c>
      <c r="L17" s="3">
        <v>12</v>
      </c>
      <c r="M17" s="3">
        <v>13</v>
      </c>
      <c r="N17" s="3">
        <v>14</v>
      </c>
      <c r="O17" s="3">
        <v>15</v>
      </c>
      <c r="P17" s="7" t="s">
        <v>17</v>
      </c>
      <c r="Q17" s="7" t="s">
        <v>18</v>
      </c>
      <c r="R17" s="7" t="s">
        <v>19</v>
      </c>
      <c r="S17" s="7" t="s">
        <v>20</v>
      </c>
      <c r="T17" s="3">
        <v>17</v>
      </c>
      <c r="U17" s="3">
        <v>18</v>
      </c>
      <c r="V17" s="3">
        <v>19</v>
      </c>
      <c r="W17" s="3">
        <v>20</v>
      </c>
      <c r="X17" s="3">
        <v>21</v>
      </c>
      <c r="Y17" s="7" t="s">
        <v>254</v>
      </c>
      <c r="Z17" s="7" t="s">
        <v>255</v>
      </c>
      <c r="AA17" s="7" t="s">
        <v>256</v>
      </c>
      <c r="AB17" s="7" t="s">
        <v>257</v>
      </c>
      <c r="AC17" s="7" t="s">
        <v>258</v>
      </c>
      <c r="AD17" s="7" t="s">
        <v>278</v>
      </c>
      <c r="AE17" s="7" t="s">
        <v>279</v>
      </c>
      <c r="AF17" s="7" t="s">
        <v>280</v>
      </c>
      <c r="AG17" s="7" t="s">
        <v>281</v>
      </c>
      <c r="AH17" s="7" t="s">
        <v>282</v>
      </c>
      <c r="AI17" s="7" t="s">
        <v>21</v>
      </c>
      <c r="AJ17" s="7" t="s">
        <v>22</v>
      </c>
      <c r="AK17" s="7" t="s">
        <v>23</v>
      </c>
      <c r="AL17" s="7" t="s">
        <v>24</v>
      </c>
      <c r="AM17" s="7" t="s">
        <v>25</v>
      </c>
      <c r="AN17" s="7" t="s">
        <v>26</v>
      </c>
      <c r="AO17" s="7" t="s">
        <v>27</v>
      </c>
      <c r="AP17" s="7" t="s">
        <v>28</v>
      </c>
      <c r="AQ17" s="7" t="s">
        <v>29</v>
      </c>
      <c r="AR17" s="7" t="s">
        <v>30</v>
      </c>
      <c r="AS17" s="7" t="s">
        <v>259</v>
      </c>
      <c r="AT17" s="7" t="s">
        <v>260</v>
      </c>
      <c r="AU17" s="7" t="s">
        <v>229</v>
      </c>
      <c r="AV17" s="7" t="s">
        <v>261</v>
      </c>
      <c r="AW17" s="7" t="s">
        <v>262</v>
      </c>
      <c r="AX17" s="113" t="s">
        <v>263</v>
      </c>
      <c r="AY17" s="113" t="s">
        <v>264</v>
      </c>
      <c r="AZ17" s="113" t="s">
        <v>265</v>
      </c>
      <c r="BA17" s="113" t="s">
        <v>266</v>
      </c>
      <c r="BB17" s="113" t="s">
        <v>267</v>
      </c>
      <c r="BC17" s="7" t="s">
        <v>268</v>
      </c>
      <c r="BD17" s="7" t="s">
        <v>269</v>
      </c>
      <c r="BE17" s="7" t="s">
        <v>270</v>
      </c>
      <c r="BF17" s="7" t="s">
        <v>271</v>
      </c>
      <c r="BG17" s="7" t="s">
        <v>272</v>
      </c>
      <c r="BH17" s="7" t="s">
        <v>273</v>
      </c>
      <c r="BI17" s="7" t="s">
        <v>274</v>
      </c>
      <c r="BJ17" s="7" t="s">
        <v>275</v>
      </c>
      <c r="BK17" s="7" t="s">
        <v>276</v>
      </c>
      <c r="BL17" s="7" t="s">
        <v>277</v>
      </c>
      <c r="BM17" s="3">
        <v>24</v>
      </c>
      <c r="BN17" s="3">
        <v>25</v>
      </c>
      <c r="BO17" s="3">
        <v>26</v>
      </c>
      <c r="BP17" s="3">
        <v>27</v>
      </c>
      <c r="BQ17" s="3">
        <v>28</v>
      </c>
      <c r="BR17" s="3">
        <v>29</v>
      </c>
      <c r="BS17" s="3">
        <v>30</v>
      </c>
      <c r="BT17" s="3">
        <v>31</v>
      </c>
      <c r="BU17" s="3">
        <v>32</v>
      </c>
      <c r="BV17" s="3">
        <v>33</v>
      </c>
      <c r="BW17" s="3">
        <v>34</v>
      </c>
    </row>
    <row r="18" spans="1:181" ht="18.75" x14ac:dyDescent="0.2">
      <c r="A18" s="41" t="s">
        <v>31</v>
      </c>
      <c r="B18" s="42" t="s">
        <v>32</v>
      </c>
      <c r="C18" s="16" t="s">
        <v>33</v>
      </c>
      <c r="D18" s="43" t="s">
        <v>230</v>
      </c>
      <c r="E18" s="43" t="s">
        <v>230</v>
      </c>
      <c r="F18" s="43" t="s">
        <v>230</v>
      </c>
      <c r="G18" s="43" t="s">
        <v>230</v>
      </c>
      <c r="H18" s="44">
        <f>H19+H36+H81+H84+H92+H93</f>
        <v>18.558529999999998</v>
      </c>
      <c r="I18" s="44">
        <f>I19+I36+I81+I84+I92+I93</f>
        <v>183.83723099999997</v>
      </c>
      <c r="J18" s="44" t="s">
        <v>34</v>
      </c>
      <c r="K18" s="44" t="s">
        <v>34</v>
      </c>
      <c r="L18" s="44" t="s">
        <v>34</v>
      </c>
      <c r="M18" s="44" t="s">
        <v>34</v>
      </c>
      <c r="N18" s="44">
        <f>N19+N36+N81+N84+N92+N93</f>
        <v>0</v>
      </c>
      <c r="O18" s="44">
        <f>O19+O36+O81+O84+O92+O93</f>
        <v>105.83668470000001</v>
      </c>
      <c r="P18" s="44">
        <f>P36+P81+P84+P92+P93</f>
        <v>177.34061881355933</v>
      </c>
      <c r="Q18" s="44" t="s">
        <v>34</v>
      </c>
      <c r="R18" s="44">
        <f>R36+R81+R84+R92+R93</f>
        <v>187.56583533444069</v>
      </c>
      <c r="S18" s="44">
        <f>S36+S81+S84+S92+S93</f>
        <v>186.17115896274348</v>
      </c>
      <c r="T18" s="44" t="s">
        <v>34</v>
      </c>
      <c r="U18" s="45">
        <f>U19+U36+U81+U84+U92+U93</f>
        <v>171.6260112527435</v>
      </c>
      <c r="V18" s="45">
        <f>V19+V36+V81+V84+V92+V93</f>
        <v>77.193196999999998</v>
      </c>
      <c r="W18" s="45">
        <f>W19+W36+W81+W84+W92+W93</f>
        <v>37.896088275332204</v>
      </c>
      <c r="X18" s="45">
        <f>X19+X36+X81+X84+X92+X93</f>
        <v>37.146056040618653</v>
      </c>
      <c r="Y18" s="45">
        <f>Y19+Y36+Y81+Y84+Y92+Y93</f>
        <v>35.874193829999996</v>
      </c>
      <c r="Z18" s="44">
        <v>0</v>
      </c>
      <c r="AA18" s="44">
        <v>0</v>
      </c>
      <c r="AB18" s="45">
        <f>AB19+AB36+AB81+AB84+AB92+AB93</f>
        <v>35.874193829999996</v>
      </c>
      <c r="AC18" s="44">
        <v>0</v>
      </c>
      <c r="AD18" s="44">
        <f t="shared" ref="AD18:AL18" si="0">AD19+AD36+AD81+AD84+AD92+AD93</f>
        <v>36.047999999999995</v>
      </c>
      <c r="AE18" s="44">
        <f t="shared" si="0"/>
        <v>0</v>
      </c>
      <c r="AF18" s="44">
        <f t="shared" si="0"/>
        <v>0</v>
      </c>
      <c r="AG18" s="45">
        <f t="shared" si="0"/>
        <v>35.091999999999992</v>
      </c>
      <c r="AH18" s="44">
        <f t="shared" si="0"/>
        <v>0.95600000000000029</v>
      </c>
      <c r="AI18" s="45">
        <f t="shared" si="0"/>
        <v>36.265772679999998</v>
      </c>
      <c r="AJ18" s="44">
        <f t="shared" si="0"/>
        <v>0</v>
      </c>
      <c r="AK18" s="44">
        <f t="shared" si="0"/>
        <v>0</v>
      </c>
      <c r="AL18" s="45">
        <f t="shared" si="0"/>
        <v>33.664772679999992</v>
      </c>
      <c r="AM18" s="44">
        <f>AM19+AM36+AM81+AM84+AM92+AM93-0.001</f>
        <v>2.6000000000000005</v>
      </c>
      <c r="AN18" s="45">
        <f>AN19+AN36+AN81+AN84+AN92+AN93</f>
        <v>36.439702699999998</v>
      </c>
      <c r="AO18" s="44">
        <f>AO19+AO36+AO81+AO84+AO92+AO93</f>
        <v>0</v>
      </c>
      <c r="AP18" s="44">
        <f>AP19+AP36+AP81+AP84+AP92+AP93</f>
        <v>0</v>
      </c>
      <c r="AQ18" s="45">
        <f>AQ19+AQ36+AQ81+AQ84+AQ92+AQ93</f>
        <v>33.479702699999997</v>
      </c>
      <c r="AR18" s="45">
        <f>AR19+AR36+AR81+AR84+AR92+AR93</f>
        <v>3.15</v>
      </c>
      <c r="AS18" s="45">
        <f>AS19+AS36+AS81+AS84+AS92+AS93-0.001</f>
        <v>35.176382640000007</v>
      </c>
      <c r="AT18" s="44">
        <f>AT19+AT36+AT81+AT84+AT92+AT93</f>
        <v>0</v>
      </c>
      <c r="AU18" s="44">
        <f>AU19+AU36+AU81+AU84+AU92+AU93</f>
        <v>0</v>
      </c>
      <c r="AV18" s="45">
        <f>AV19+AV36+AV81+AV84+AV92+AV93-0.001</f>
        <v>35.176382640000007</v>
      </c>
      <c r="AW18" s="44">
        <f t="shared" ref="AW18:BV18" si="1">AW19+AW36+AW81+AW84+AW92+AW93</f>
        <v>0</v>
      </c>
      <c r="AX18" s="135">
        <f t="shared" si="1"/>
        <v>39.580404747999999</v>
      </c>
      <c r="AY18" s="136">
        <f t="shared" si="1"/>
        <v>0</v>
      </c>
      <c r="AZ18" s="136">
        <f t="shared" si="1"/>
        <v>0</v>
      </c>
      <c r="BA18" s="135">
        <f t="shared" si="1"/>
        <v>35.176382640000007</v>
      </c>
      <c r="BB18" s="136">
        <f t="shared" si="1"/>
        <v>4.4040221079999968</v>
      </c>
      <c r="BC18" s="45">
        <f t="shared" si="1"/>
        <v>27.479874576271186</v>
      </c>
      <c r="BD18" s="44">
        <f t="shared" si="1"/>
        <v>0</v>
      </c>
      <c r="BE18" s="44">
        <f t="shared" si="1"/>
        <v>0</v>
      </c>
      <c r="BF18" s="45">
        <f t="shared" si="1"/>
        <v>27.479874576271186</v>
      </c>
      <c r="BG18" s="44">
        <f t="shared" si="1"/>
        <v>0</v>
      </c>
      <c r="BH18" s="45">
        <f t="shared" si="1"/>
        <v>26.322133657118645</v>
      </c>
      <c r="BI18" s="44">
        <f t="shared" si="1"/>
        <v>0</v>
      </c>
      <c r="BJ18" s="44">
        <f t="shared" si="1"/>
        <v>0</v>
      </c>
      <c r="BK18" s="45">
        <f t="shared" si="1"/>
        <v>21.758943600000002</v>
      </c>
      <c r="BL18" s="45">
        <f t="shared" si="1"/>
        <v>5.7932500571186392</v>
      </c>
      <c r="BM18" s="44">
        <f t="shared" si="1"/>
        <v>144.77383504627116</v>
      </c>
      <c r="BN18" s="44">
        <f t="shared" si="1"/>
        <v>0</v>
      </c>
      <c r="BO18" s="44">
        <f t="shared" si="1"/>
        <v>0</v>
      </c>
      <c r="BP18" s="44">
        <f t="shared" si="1"/>
        <v>141.41743504627118</v>
      </c>
      <c r="BQ18" s="44">
        <f t="shared" si="1"/>
        <v>3.3564000000000003</v>
      </c>
      <c r="BR18" s="44">
        <f t="shared" si="1"/>
        <v>168.54702022511864</v>
      </c>
      <c r="BS18" s="44">
        <f t="shared" si="1"/>
        <v>0</v>
      </c>
      <c r="BT18" s="44">
        <f t="shared" si="1"/>
        <v>0</v>
      </c>
      <c r="BU18" s="44">
        <f t="shared" si="1"/>
        <v>157.71622277</v>
      </c>
      <c r="BV18" s="44">
        <f t="shared" si="1"/>
        <v>10.830797455118637</v>
      </c>
      <c r="BW18" s="17"/>
    </row>
    <row r="19" spans="1:181" ht="18.75" x14ac:dyDescent="0.2">
      <c r="A19" s="74" t="s">
        <v>156</v>
      </c>
      <c r="B19" s="79" t="s">
        <v>35</v>
      </c>
      <c r="C19" s="80" t="s">
        <v>33</v>
      </c>
      <c r="D19" s="46" t="s">
        <v>230</v>
      </c>
      <c r="E19" s="46" t="s">
        <v>230</v>
      </c>
      <c r="F19" s="46" t="s">
        <v>230</v>
      </c>
      <c r="G19" s="46" t="s">
        <v>230</v>
      </c>
      <c r="H19" s="47">
        <v>0</v>
      </c>
      <c r="I19" s="47">
        <v>0</v>
      </c>
      <c r="J19" s="47" t="s">
        <v>34</v>
      </c>
      <c r="K19" s="47" t="s">
        <v>34</v>
      </c>
      <c r="L19" s="47" t="s">
        <v>34</v>
      </c>
      <c r="M19" s="47" t="s">
        <v>34</v>
      </c>
      <c r="N19" s="47">
        <v>0</v>
      </c>
      <c r="O19" s="47">
        <v>0</v>
      </c>
      <c r="P19" s="47">
        <v>0</v>
      </c>
      <c r="Q19" s="47" t="s">
        <v>34</v>
      </c>
      <c r="R19" s="47">
        <v>0</v>
      </c>
      <c r="S19" s="47">
        <v>0</v>
      </c>
      <c r="T19" s="47" t="s">
        <v>34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  <c r="AZ19" s="84">
        <v>0</v>
      </c>
      <c r="BA19" s="84">
        <v>0</v>
      </c>
      <c r="BB19" s="84">
        <v>0</v>
      </c>
      <c r="BC19" s="84">
        <v>0</v>
      </c>
      <c r="BD19" s="84">
        <v>0</v>
      </c>
      <c r="BE19" s="84">
        <v>0</v>
      </c>
      <c r="BF19" s="84">
        <v>0</v>
      </c>
      <c r="BG19" s="84">
        <v>0</v>
      </c>
      <c r="BH19" s="84">
        <v>0</v>
      </c>
      <c r="BI19" s="84">
        <v>0</v>
      </c>
      <c r="BJ19" s="84">
        <v>0</v>
      </c>
      <c r="BK19" s="84">
        <v>0</v>
      </c>
      <c r="BL19" s="84">
        <v>0</v>
      </c>
      <c r="BM19" s="47">
        <v>0</v>
      </c>
      <c r="BN19" s="47">
        <v>0</v>
      </c>
      <c r="BO19" s="47">
        <v>0</v>
      </c>
      <c r="BP19" s="47">
        <v>0</v>
      </c>
      <c r="BQ19" s="47">
        <v>0</v>
      </c>
      <c r="BR19" s="47">
        <v>0</v>
      </c>
      <c r="BS19" s="47">
        <v>0</v>
      </c>
      <c r="BT19" s="47">
        <v>0</v>
      </c>
      <c r="BU19" s="47">
        <v>0</v>
      </c>
      <c r="BV19" s="47">
        <v>0</v>
      </c>
      <c r="BW19" s="48"/>
    </row>
    <row r="20" spans="1:181" ht="31.5" hidden="1" x14ac:dyDescent="0.2">
      <c r="A20" s="74" t="s">
        <v>157</v>
      </c>
      <c r="B20" s="79" t="s">
        <v>36</v>
      </c>
      <c r="C20" s="80" t="s">
        <v>33</v>
      </c>
      <c r="D20" s="49" t="s">
        <v>34</v>
      </c>
      <c r="E20" s="49" t="s">
        <v>34</v>
      </c>
      <c r="F20" s="49" t="s">
        <v>34</v>
      </c>
      <c r="G20" s="49" t="s">
        <v>34</v>
      </c>
      <c r="H20" s="50" t="s">
        <v>34</v>
      </c>
      <c r="I20" s="50" t="s">
        <v>34</v>
      </c>
      <c r="J20" s="50" t="s">
        <v>34</v>
      </c>
      <c r="K20" s="50" t="s">
        <v>34</v>
      </c>
      <c r="L20" s="50" t="s">
        <v>34</v>
      </c>
      <c r="M20" s="50" t="s">
        <v>34</v>
      </c>
      <c r="N20" s="50" t="s">
        <v>34</v>
      </c>
      <c r="O20" s="50" t="s">
        <v>34</v>
      </c>
      <c r="P20" s="50" t="s">
        <v>34</v>
      </c>
      <c r="Q20" s="50" t="s">
        <v>34</v>
      </c>
      <c r="R20" s="50" t="s">
        <v>34</v>
      </c>
      <c r="S20" s="50" t="s">
        <v>34</v>
      </c>
      <c r="T20" s="50" t="s">
        <v>34</v>
      </c>
      <c r="U20" s="50" t="s">
        <v>34</v>
      </c>
      <c r="V20" s="50" t="s">
        <v>34</v>
      </c>
      <c r="W20" s="50" t="s">
        <v>34</v>
      </c>
      <c r="X20" s="50" t="s">
        <v>34</v>
      </c>
      <c r="Y20" s="50" t="s">
        <v>34</v>
      </c>
      <c r="Z20" s="50" t="s">
        <v>34</v>
      </c>
      <c r="AA20" s="50" t="s">
        <v>34</v>
      </c>
      <c r="AB20" s="50" t="s">
        <v>34</v>
      </c>
      <c r="AC20" s="50" t="s">
        <v>34</v>
      </c>
      <c r="AD20" s="50" t="s">
        <v>34</v>
      </c>
      <c r="AE20" s="50" t="s">
        <v>34</v>
      </c>
      <c r="AF20" s="50" t="s">
        <v>34</v>
      </c>
      <c r="AG20" s="50" t="s">
        <v>34</v>
      </c>
      <c r="AH20" s="50" t="s">
        <v>34</v>
      </c>
      <c r="AI20" s="85" t="s">
        <v>34</v>
      </c>
      <c r="AJ20" s="85" t="s">
        <v>34</v>
      </c>
      <c r="AK20" s="85" t="s">
        <v>34</v>
      </c>
      <c r="AL20" s="85" t="s">
        <v>34</v>
      </c>
      <c r="AM20" s="85" t="s">
        <v>34</v>
      </c>
      <c r="AN20" s="85" t="s">
        <v>34</v>
      </c>
      <c r="AO20" s="85" t="s">
        <v>34</v>
      </c>
      <c r="AP20" s="85" t="s">
        <v>34</v>
      </c>
      <c r="AQ20" s="85" t="s">
        <v>34</v>
      </c>
      <c r="AR20" s="85" t="s">
        <v>34</v>
      </c>
      <c r="AS20" s="85" t="s">
        <v>34</v>
      </c>
      <c r="AT20" s="85" t="s">
        <v>34</v>
      </c>
      <c r="AU20" s="85" t="s">
        <v>34</v>
      </c>
      <c r="AV20" s="85" t="s">
        <v>34</v>
      </c>
      <c r="AW20" s="85" t="s">
        <v>34</v>
      </c>
      <c r="AX20" s="85" t="s">
        <v>34</v>
      </c>
      <c r="AY20" s="85" t="s">
        <v>34</v>
      </c>
      <c r="AZ20" s="85" t="s">
        <v>34</v>
      </c>
      <c r="BA20" s="85" t="s">
        <v>34</v>
      </c>
      <c r="BB20" s="85" t="s">
        <v>34</v>
      </c>
      <c r="BC20" s="85" t="s">
        <v>34</v>
      </c>
      <c r="BD20" s="85" t="s">
        <v>34</v>
      </c>
      <c r="BE20" s="85" t="s">
        <v>34</v>
      </c>
      <c r="BF20" s="85" t="s">
        <v>34</v>
      </c>
      <c r="BG20" s="85" t="s">
        <v>34</v>
      </c>
      <c r="BH20" s="85" t="s">
        <v>34</v>
      </c>
      <c r="BI20" s="85" t="s">
        <v>34</v>
      </c>
      <c r="BJ20" s="85" t="s">
        <v>34</v>
      </c>
      <c r="BK20" s="85" t="s">
        <v>34</v>
      </c>
      <c r="BL20" s="85" t="s">
        <v>34</v>
      </c>
      <c r="BM20" s="50" t="s">
        <v>34</v>
      </c>
      <c r="BN20" s="50" t="s">
        <v>34</v>
      </c>
      <c r="BO20" s="50" t="s">
        <v>34</v>
      </c>
      <c r="BP20" s="50" t="s">
        <v>34</v>
      </c>
      <c r="BQ20" s="50" t="s">
        <v>34</v>
      </c>
      <c r="BR20" s="50" t="s">
        <v>34</v>
      </c>
      <c r="BS20" s="50" t="s">
        <v>34</v>
      </c>
      <c r="BT20" s="50" t="s">
        <v>34</v>
      </c>
      <c r="BU20" s="50" t="s">
        <v>34</v>
      </c>
      <c r="BV20" s="50" t="s">
        <v>34</v>
      </c>
      <c r="BW20" s="51" t="s">
        <v>34</v>
      </c>
    </row>
    <row r="21" spans="1:181" ht="31.5" hidden="1" x14ac:dyDescent="0.2">
      <c r="A21" s="74" t="s">
        <v>158</v>
      </c>
      <c r="B21" s="79" t="s">
        <v>37</v>
      </c>
      <c r="C21" s="80" t="s">
        <v>33</v>
      </c>
      <c r="D21" s="52" t="s">
        <v>34</v>
      </c>
      <c r="E21" s="52" t="s">
        <v>34</v>
      </c>
      <c r="F21" s="52" t="s">
        <v>34</v>
      </c>
      <c r="G21" s="52" t="s">
        <v>34</v>
      </c>
      <c r="H21" s="53" t="s">
        <v>34</v>
      </c>
      <c r="I21" s="53" t="s">
        <v>34</v>
      </c>
      <c r="J21" s="53" t="s">
        <v>34</v>
      </c>
      <c r="K21" s="53" t="s">
        <v>34</v>
      </c>
      <c r="L21" s="53" t="s">
        <v>34</v>
      </c>
      <c r="M21" s="53" t="s">
        <v>34</v>
      </c>
      <c r="N21" s="53" t="s">
        <v>34</v>
      </c>
      <c r="O21" s="21">
        <v>314.995</v>
      </c>
      <c r="P21" s="53" t="s">
        <v>34</v>
      </c>
      <c r="Q21" s="53" t="s">
        <v>34</v>
      </c>
      <c r="R21" s="53" t="s">
        <v>34</v>
      </c>
      <c r="S21" s="53" t="s">
        <v>34</v>
      </c>
      <c r="T21" s="53" t="s">
        <v>34</v>
      </c>
      <c r="U21" s="53" t="s">
        <v>34</v>
      </c>
      <c r="V21" s="53" t="s">
        <v>34</v>
      </c>
      <c r="W21" s="53" t="s">
        <v>34</v>
      </c>
      <c r="X21" s="53" t="s">
        <v>34</v>
      </c>
      <c r="Y21" s="53" t="s">
        <v>34</v>
      </c>
      <c r="Z21" s="53" t="s">
        <v>34</v>
      </c>
      <c r="AA21" s="53" t="s">
        <v>34</v>
      </c>
      <c r="AB21" s="53" t="s">
        <v>34</v>
      </c>
      <c r="AC21" s="53" t="s">
        <v>34</v>
      </c>
      <c r="AD21" s="53" t="s">
        <v>34</v>
      </c>
      <c r="AE21" s="53" t="s">
        <v>34</v>
      </c>
      <c r="AF21" s="53" t="s">
        <v>34</v>
      </c>
      <c r="AG21" s="53" t="s">
        <v>34</v>
      </c>
      <c r="AH21" s="53" t="s">
        <v>34</v>
      </c>
      <c r="AI21" s="86" t="s">
        <v>34</v>
      </c>
      <c r="AJ21" s="86" t="s">
        <v>34</v>
      </c>
      <c r="AK21" s="86" t="s">
        <v>34</v>
      </c>
      <c r="AL21" s="86" t="s">
        <v>34</v>
      </c>
      <c r="AM21" s="86" t="s">
        <v>34</v>
      </c>
      <c r="AN21" s="86" t="s">
        <v>34</v>
      </c>
      <c r="AO21" s="86" t="s">
        <v>34</v>
      </c>
      <c r="AP21" s="86" t="s">
        <v>34</v>
      </c>
      <c r="AQ21" s="86" t="s">
        <v>34</v>
      </c>
      <c r="AR21" s="86" t="s">
        <v>34</v>
      </c>
      <c r="AS21" s="86" t="s">
        <v>34</v>
      </c>
      <c r="AT21" s="86" t="s">
        <v>34</v>
      </c>
      <c r="AU21" s="86" t="s">
        <v>34</v>
      </c>
      <c r="AV21" s="86" t="s">
        <v>34</v>
      </c>
      <c r="AW21" s="86" t="s">
        <v>34</v>
      </c>
      <c r="AX21" s="86" t="s">
        <v>34</v>
      </c>
      <c r="AY21" s="86" t="s">
        <v>34</v>
      </c>
      <c r="AZ21" s="86" t="s">
        <v>34</v>
      </c>
      <c r="BA21" s="86" t="s">
        <v>34</v>
      </c>
      <c r="BB21" s="86" t="s">
        <v>34</v>
      </c>
      <c r="BC21" s="86" t="s">
        <v>34</v>
      </c>
      <c r="BD21" s="86" t="s">
        <v>34</v>
      </c>
      <c r="BE21" s="86" t="s">
        <v>34</v>
      </c>
      <c r="BF21" s="86" t="s">
        <v>34</v>
      </c>
      <c r="BG21" s="86" t="s">
        <v>34</v>
      </c>
      <c r="BH21" s="86" t="s">
        <v>34</v>
      </c>
      <c r="BI21" s="86" t="s">
        <v>34</v>
      </c>
      <c r="BJ21" s="86" t="s">
        <v>34</v>
      </c>
      <c r="BK21" s="86" t="s">
        <v>34</v>
      </c>
      <c r="BL21" s="86" t="s">
        <v>34</v>
      </c>
      <c r="BM21" s="53" t="s">
        <v>34</v>
      </c>
      <c r="BN21" s="53" t="s">
        <v>34</v>
      </c>
      <c r="BO21" s="53" t="s">
        <v>34</v>
      </c>
      <c r="BP21" s="53" t="s">
        <v>34</v>
      </c>
      <c r="BQ21" s="53" t="s">
        <v>34</v>
      </c>
      <c r="BR21" s="53" t="s">
        <v>34</v>
      </c>
      <c r="BS21" s="53" t="s">
        <v>34</v>
      </c>
      <c r="BT21" s="53" t="s">
        <v>34</v>
      </c>
      <c r="BU21" s="53" t="s">
        <v>34</v>
      </c>
      <c r="BV21" s="53" t="s">
        <v>34</v>
      </c>
      <c r="BW21" s="21" t="s">
        <v>34</v>
      </c>
    </row>
    <row r="22" spans="1:181" s="24" customFormat="1" ht="47.25" hidden="1" x14ac:dyDescent="0.2">
      <c r="A22" s="75" t="s">
        <v>158</v>
      </c>
      <c r="B22" s="81" t="s">
        <v>38</v>
      </c>
      <c r="C22" s="82" t="s">
        <v>33</v>
      </c>
      <c r="D22" s="22" t="s">
        <v>34</v>
      </c>
      <c r="E22" s="23" t="s">
        <v>34</v>
      </c>
      <c r="F22" s="23" t="s">
        <v>34</v>
      </c>
      <c r="G22" s="23" t="s">
        <v>34</v>
      </c>
      <c r="H22" s="23" t="s">
        <v>34</v>
      </c>
      <c r="I22" s="23" t="s">
        <v>34</v>
      </c>
      <c r="J22" s="23" t="s">
        <v>34</v>
      </c>
      <c r="K22" s="23" t="s">
        <v>34</v>
      </c>
      <c r="L22" s="23" t="s">
        <v>34</v>
      </c>
      <c r="M22" s="23" t="s">
        <v>34</v>
      </c>
      <c r="N22" s="23" t="s">
        <v>34</v>
      </c>
      <c r="O22" s="23" t="s">
        <v>34</v>
      </c>
      <c r="P22" s="23" t="s">
        <v>34</v>
      </c>
      <c r="Q22" s="23" t="s">
        <v>34</v>
      </c>
      <c r="R22" s="23" t="s">
        <v>34</v>
      </c>
      <c r="S22" s="23" t="s">
        <v>34</v>
      </c>
      <c r="T22" s="23" t="s">
        <v>34</v>
      </c>
      <c r="U22" s="23" t="s">
        <v>34</v>
      </c>
      <c r="V22" s="23" t="s">
        <v>34</v>
      </c>
      <c r="W22" s="23" t="s">
        <v>34</v>
      </c>
      <c r="X22" s="23" t="s">
        <v>34</v>
      </c>
      <c r="Y22" s="23" t="s">
        <v>34</v>
      </c>
      <c r="Z22" s="23" t="s">
        <v>34</v>
      </c>
      <c r="AA22" s="23" t="s">
        <v>34</v>
      </c>
      <c r="AB22" s="23" t="s">
        <v>34</v>
      </c>
      <c r="AC22" s="23" t="s">
        <v>34</v>
      </c>
      <c r="AD22" s="23" t="s">
        <v>34</v>
      </c>
      <c r="AE22" s="23" t="s">
        <v>34</v>
      </c>
      <c r="AF22" s="23" t="s">
        <v>34</v>
      </c>
      <c r="AG22" s="23" t="s">
        <v>34</v>
      </c>
      <c r="AH22" s="23" t="s">
        <v>34</v>
      </c>
      <c r="AI22" s="23" t="s">
        <v>34</v>
      </c>
      <c r="AJ22" s="23" t="s">
        <v>34</v>
      </c>
      <c r="AK22" s="23" t="s">
        <v>34</v>
      </c>
      <c r="AL22" s="23" t="s">
        <v>34</v>
      </c>
      <c r="AM22" s="23" t="s">
        <v>34</v>
      </c>
      <c r="AN22" s="23" t="s">
        <v>34</v>
      </c>
      <c r="AO22" s="23" t="s">
        <v>34</v>
      </c>
      <c r="AP22" s="23" t="s">
        <v>34</v>
      </c>
      <c r="AQ22" s="23" t="s">
        <v>34</v>
      </c>
      <c r="AR22" s="23" t="s">
        <v>34</v>
      </c>
      <c r="AS22" s="23" t="s">
        <v>34</v>
      </c>
      <c r="AT22" s="23" t="s">
        <v>34</v>
      </c>
      <c r="AU22" s="23" t="s">
        <v>34</v>
      </c>
      <c r="AV22" s="23" t="s">
        <v>34</v>
      </c>
      <c r="AW22" s="23" t="s">
        <v>34</v>
      </c>
      <c r="AX22" s="23" t="s">
        <v>34</v>
      </c>
      <c r="AY22" s="23" t="s">
        <v>34</v>
      </c>
      <c r="AZ22" s="23" t="s">
        <v>34</v>
      </c>
      <c r="BA22" s="23" t="s">
        <v>34</v>
      </c>
      <c r="BB22" s="23" t="s">
        <v>34</v>
      </c>
      <c r="BC22" s="23" t="s">
        <v>34</v>
      </c>
      <c r="BD22" s="23" t="s">
        <v>34</v>
      </c>
      <c r="BE22" s="23" t="s">
        <v>34</v>
      </c>
      <c r="BF22" s="23" t="s">
        <v>34</v>
      </c>
      <c r="BG22" s="23" t="s">
        <v>34</v>
      </c>
      <c r="BH22" s="23" t="s">
        <v>34</v>
      </c>
      <c r="BI22" s="23" t="s">
        <v>34</v>
      </c>
      <c r="BJ22" s="23" t="s">
        <v>34</v>
      </c>
      <c r="BK22" s="23" t="s">
        <v>34</v>
      </c>
      <c r="BL22" s="23" t="s">
        <v>34</v>
      </c>
      <c r="BM22" s="23" t="s">
        <v>34</v>
      </c>
      <c r="BN22" s="23" t="s">
        <v>34</v>
      </c>
      <c r="BO22" s="23" t="s">
        <v>34</v>
      </c>
      <c r="BP22" s="23" t="s">
        <v>34</v>
      </c>
      <c r="BQ22" s="23" t="s">
        <v>34</v>
      </c>
      <c r="BR22" s="23" t="s">
        <v>34</v>
      </c>
      <c r="BS22" s="23" t="s">
        <v>34</v>
      </c>
      <c r="BT22" s="23" t="s">
        <v>34</v>
      </c>
      <c r="BU22" s="23" t="s">
        <v>34</v>
      </c>
      <c r="BV22" s="23" t="s">
        <v>34</v>
      </c>
      <c r="BW22" s="23" t="s">
        <v>34</v>
      </c>
      <c r="BX22" s="101"/>
      <c r="BY22" s="101"/>
      <c r="BZ22" s="101"/>
      <c r="CA22" s="101"/>
      <c r="CB22" s="101"/>
      <c r="CC22" s="101"/>
      <c r="CD22" s="101"/>
      <c r="CE22" s="101"/>
      <c r="CF22" s="101"/>
      <c r="CG22" s="101"/>
      <c r="CH22" s="101"/>
      <c r="CI22" s="101"/>
      <c r="CJ22" s="101"/>
      <c r="CK22" s="101"/>
      <c r="CL22" s="101"/>
      <c r="CM22" s="101"/>
      <c r="CN22" s="101"/>
      <c r="CO22" s="101"/>
      <c r="CP22" s="101"/>
      <c r="CQ22" s="101"/>
      <c r="CR22" s="101"/>
      <c r="CS22" s="101"/>
      <c r="CT22" s="101"/>
      <c r="CU22" s="101"/>
      <c r="CV22" s="101"/>
      <c r="CW22" s="101"/>
      <c r="CX22" s="101"/>
      <c r="CY22" s="101"/>
      <c r="CZ22" s="101"/>
      <c r="DA22" s="101"/>
      <c r="DB22" s="101"/>
      <c r="DC22" s="101"/>
      <c r="DD22" s="101"/>
      <c r="DE22" s="101"/>
      <c r="DF22" s="101"/>
      <c r="DG22" s="101"/>
      <c r="DH22" s="101"/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1"/>
      <c r="EF22" s="101"/>
      <c r="EG22" s="101"/>
      <c r="EH22" s="101"/>
      <c r="EI22" s="101"/>
      <c r="EJ22" s="101"/>
      <c r="EK22" s="101"/>
      <c r="EL22" s="101"/>
      <c r="EM22" s="101"/>
      <c r="EN22" s="101"/>
      <c r="EO22" s="101"/>
      <c r="EP22" s="101"/>
      <c r="EQ22" s="101"/>
      <c r="ER22" s="101"/>
      <c r="ES22" s="101"/>
      <c r="ET22" s="101"/>
      <c r="EU22" s="101"/>
      <c r="EV22" s="101"/>
      <c r="EW22" s="101"/>
      <c r="EX22" s="101"/>
      <c r="EY22" s="101"/>
      <c r="EZ22" s="101"/>
      <c r="FA22" s="101"/>
      <c r="FB22" s="101"/>
      <c r="FC22" s="101"/>
      <c r="FD22" s="101"/>
      <c r="FE22" s="101"/>
      <c r="FF22" s="101"/>
      <c r="FG22" s="101"/>
      <c r="FH22" s="101"/>
      <c r="FI22" s="101"/>
      <c r="FJ22" s="101"/>
      <c r="FK22" s="101"/>
      <c r="FL22" s="101"/>
      <c r="FM22" s="101"/>
      <c r="FN22" s="101"/>
      <c r="FO22" s="101"/>
      <c r="FP22" s="101"/>
      <c r="FQ22" s="101"/>
      <c r="FR22" s="101"/>
      <c r="FS22" s="101"/>
      <c r="FT22" s="101"/>
      <c r="FU22" s="101"/>
      <c r="FV22" s="101"/>
      <c r="FW22" s="101"/>
      <c r="FX22" s="101"/>
      <c r="FY22" s="101"/>
    </row>
    <row r="23" spans="1:181" ht="31.5" hidden="1" x14ac:dyDescent="0.2">
      <c r="A23" s="74" t="s">
        <v>159</v>
      </c>
      <c r="B23" s="79" t="s">
        <v>39</v>
      </c>
      <c r="C23" s="80" t="s">
        <v>33</v>
      </c>
      <c r="D23" s="52" t="s">
        <v>34</v>
      </c>
      <c r="E23" s="52" t="s">
        <v>34</v>
      </c>
      <c r="F23" s="52" t="s">
        <v>34</v>
      </c>
      <c r="G23" s="52" t="s">
        <v>34</v>
      </c>
      <c r="H23" s="53" t="s">
        <v>34</v>
      </c>
      <c r="I23" s="53" t="s">
        <v>34</v>
      </c>
      <c r="J23" s="53" t="s">
        <v>34</v>
      </c>
      <c r="K23" s="53" t="s">
        <v>34</v>
      </c>
      <c r="L23" s="53" t="s">
        <v>34</v>
      </c>
      <c r="M23" s="53" t="s">
        <v>34</v>
      </c>
      <c r="N23" s="53" t="s">
        <v>34</v>
      </c>
      <c r="O23" s="53" t="s">
        <v>34</v>
      </c>
      <c r="P23" s="53" t="s">
        <v>34</v>
      </c>
      <c r="Q23" s="53" t="s">
        <v>34</v>
      </c>
      <c r="R23" s="53" t="s">
        <v>34</v>
      </c>
      <c r="S23" s="53" t="s">
        <v>34</v>
      </c>
      <c r="T23" s="53" t="s">
        <v>34</v>
      </c>
      <c r="U23" s="53" t="s">
        <v>34</v>
      </c>
      <c r="V23" s="53" t="s">
        <v>34</v>
      </c>
      <c r="W23" s="53" t="s">
        <v>34</v>
      </c>
      <c r="X23" s="53" t="s">
        <v>34</v>
      </c>
      <c r="Y23" s="53" t="s">
        <v>34</v>
      </c>
      <c r="Z23" s="53" t="s">
        <v>34</v>
      </c>
      <c r="AA23" s="53" t="s">
        <v>34</v>
      </c>
      <c r="AB23" s="53" t="s">
        <v>34</v>
      </c>
      <c r="AC23" s="53" t="s">
        <v>34</v>
      </c>
      <c r="AD23" s="53" t="s">
        <v>34</v>
      </c>
      <c r="AE23" s="53" t="s">
        <v>34</v>
      </c>
      <c r="AF23" s="53" t="s">
        <v>34</v>
      </c>
      <c r="AG23" s="53" t="s">
        <v>34</v>
      </c>
      <c r="AH23" s="53" t="s">
        <v>34</v>
      </c>
      <c r="AI23" s="86" t="s">
        <v>34</v>
      </c>
      <c r="AJ23" s="86" t="s">
        <v>34</v>
      </c>
      <c r="AK23" s="86" t="s">
        <v>34</v>
      </c>
      <c r="AL23" s="86" t="s">
        <v>34</v>
      </c>
      <c r="AM23" s="86" t="s">
        <v>34</v>
      </c>
      <c r="AN23" s="86" t="s">
        <v>34</v>
      </c>
      <c r="AO23" s="86" t="s">
        <v>34</v>
      </c>
      <c r="AP23" s="86" t="s">
        <v>34</v>
      </c>
      <c r="AQ23" s="86" t="s">
        <v>34</v>
      </c>
      <c r="AR23" s="86" t="s">
        <v>34</v>
      </c>
      <c r="AS23" s="86" t="s">
        <v>34</v>
      </c>
      <c r="AT23" s="86" t="s">
        <v>34</v>
      </c>
      <c r="AU23" s="86" t="s">
        <v>34</v>
      </c>
      <c r="AV23" s="86" t="s">
        <v>34</v>
      </c>
      <c r="AW23" s="86" t="s">
        <v>34</v>
      </c>
      <c r="AX23" s="86" t="s">
        <v>34</v>
      </c>
      <c r="AY23" s="86" t="s">
        <v>34</v>
      </c>
      <c r="AZ23" s="86" t="s">
        <v>34</v>
      </c>
      <c r="BA23" s="86" t="s">
        <v>34</v>
      </c>
      <c r="BB23" s="86" t="s">
        <v>34</v>
      </c>
      <c r="BC23" s="86" t="s">
        <v>34</v>
      </c>
      <c r="BD23" s="86" t="s">
        <v>34</v>
      </c>
      <c r="BE23" s="86" t="s">
        <v>34</v>
      </c>
      <c r="BF23" s="86" t="s">
        <v>34</v>
      </c>
      <c r="BG23" s="86" t="s">
        <v>34</v>
      </c>
      <c r="BH23" s="86" t="s">
        <v>34</v>
      </c>
      <c r="BI23" s="86" t="s">
        <v>34</v>
      </c>
      <c r="BJ23" s="86" t="s">
        <v>34</v>
      </c>
      <c r="BK23" s="86" t="s">
        <v>34</v>
      </c>
      <c r="BL23" s="86" t="s">
        <v>34</v>
      </c>
      <c r="BM23" s="53" t="s">
        <v>34</v>
      </c>
      <c r="BN23" s="53" t="s">
        <v>34</v>
      </c>
      <c r="BO23" s="53" t="s">
        <v>34</v>
      </c>
      <c r="BP23" s="53" t="s">
        <v>34</v>
      </c>
      <c r="BQ23" s="53" t="s">
        <v>34</v>
      </c>
      <c r="BR23" s="53" t="s">
        <v>34</v>
      </c>
      <c r="BS23" s="53" t="s">
        <v>34</v>
      </c>
      <c r="BT23" s="53" t="s">
        <v>34</v>
      </c>
      <c r="BU23" s="53" t="s">
        <v>34</v>
      </c>
      <c r="BV23" s="53" t="s">
        <v>34</v>
      </c>
      <c r="BW23" s="21" t="s">
        <v>34</v>
      </c>
    </row>
    <row r="24" spans="1:181" s="24" customFormat="1" ht="55.5" hidden="1" customHeight="1" x14ac:dyDescent="0.2">
      <c r="A24" s="75" t="s">
        <v>159</v>
      </c>
      <c r="B24" s="81" t="s">
        <v>40</v>
      </c>
      <c r="C24" s="82" t="s">
        <v>33</v>
      </c>
      <c r="D24" s="25" t="s">
        <v>34</v>
      </c>
      <c r="E24" s="25" t="s">
        <v>34</v>
      </c>
      <c r="F24" s="25" t="s">
        <v>34</v>
      </c>
      <c r="G24" s="25" t="s">
        <v>34</v>
      </c>
      <c r="H24" s="25" t="s">
        <v>34</v>
      </c>
      <c r="I24" s="25" t="s">
        <v>34</v>
      </c>
      <c r="J24" s="25" t="s">
        <v>34</v>
      </c>
      <c r="K24" s="25" t="s">
        <v>34</v>
      </c>
      <c r="L24" s="25" t="s">
        <v>34</v>
      </c>
      <c r="M24" s="25" t="s">
        <v>34</v>
      </c>
      <c r="N24" s="25" t="s">
        <v>34</v>
      </c>
      <c r="O24" s="25" t="s">
        <v>34</v>
      </c>
      <c r="P24" s="25" t="s">
        <v>34</v>
      </c>
      <c r="Q24" s="25" t="s">
        <v>34</v>
      </c>
      <c r="R24" s="25" t="s">
        <v>34</v>
      </c>
      <c r="S24" s="25" t="s">
        <v>34</v>
      </c>
      <c r="T24" s="25" t="s">
        <v>34</v>
      </c>
      <c r="U24" s="25" t="s">
        <v>34</v>
      </c>
      <c r="V24" s="25" t="s">
        <v>34</v>
      </c>
      <c r="W24" s="25" t="s">
        <v>34</v>
      </c>
      <c r="X24" s="25" t="s">
        <v>34</v>
      </c>
      <c r="Y24" s="25" t="s">
        <v>34</v>
      </c>
      <c r="Z24" s="25" t="s">
        <v>34</v>
      </c>
      <c r="AA24" s="25" t="s">
        <v>34</v>
      </c>
      <c r="AB24" s="25" t="s">
        <v>34</v>
      </c>
      <c r="AC24" s="25" t="s">
        <v>34</v>
      </c>
      <c r="AD24" s="25" t="s">
        <v>34</v>
      </c>
      <c r="AE24" s="25" t="s">
        <v>34</v>
      </c>
      <c r="AF24" s="25" t="s">
        <v>34</v>
      </c>
      <c r="AG24" s="25" t="s">
        <v>34</v>
      </c>
      <c r="AH24" s="25" t="s">
        <v>34</v>
      </c>
      <c r="AI24" s="25" t="s">
        <v>34</v>
      </c>
      <c r="AJ24" s="25" t="s">
        <v>34</v>
      </c>
      <c r="AK24" s="25" t="s">
        <v>34</v>
      </c>
      <c r="AL24" s="25" t="s">
        <v>34</v>
      </c>
      <c r="AM24" s="25" t="s">
        <v>34</v>
      </c>
      <c r="AN24" s="25" t="s">
        <v>34</v>
      </c>
      <c r="AO24" s="25" t="s">
        <v>34</v>
      </c>
      <c r="AP24" s="25" t="s">
        <v>34</v>
      </c>
      <c r="AQ24" s="25" t="s">
        <v>34</v>
      </c>
      <c r="AR24" s="25" t="s">
        <v>34</v>
      </c>
      <c r="AS24" s="25" t="s">
        <v>34</v>
      </c>
      <c r="AT24" s="25" t="s">
        <v>34</v>
      </c>
      <c r="AU24" s="25" t="s">
        <v>34</v>
      </c>
      <c r="AV24" s="25" t="s">
        <v>34</v>
      </c>
      <c r="AW24" s="25" t="s">
        <v>34</v>
      </c>
      <c r="AX24" s="25" t="s">
        <v>34</v>
      </c>
      <c r="AY24" s="25" t="s">
        <v>34</v>
      </c>
      <c r="AZ24" s="25" t="s">
        <v>34</v>
      </c>
      <c r="BA24" s="25" t="s">
        <v>34</v>
      </c>
      <c r="BB24" s="25" t="s">
        <v>34</v>
      </c>
      <c r="BC24" s="25" t="s">
        <v>34</v>
      </c>
      <c r="BD24" s="25" t="s">
        <v>34</v>
      </c>
      <c r="BE24" s="25" t="s">
        <v>34</v>
      </c>
      <c r="BF24" s="25" t="s">
        <v>34</v>
      </c>
      <c r="BG24" s="25" t="s">
        <v>34</v>
      </c>
      <c r="BH24" s="25" t="s">
        <v>34</v>
      </c>
      <c r="BI24" s="25" t="s">
        <v>34</v>
      </c>
      <c r="BJ24" s="25" t="s">
        <v>34</v>
      </c>
      <c r="BK24" s="25" t="s">
        <v>34</v>
      </c>
      <c r="BL24" s="25" t="s">
        <v>34</v>
      </c>
      <c r="BM24" s="25" t="s">
        <v>34</v>
      </c>
      <c r="BN24" s="25" t="s">
        <v>34</v>
      </c>
      <c r="BO24" s="25" t="s">
        <v>34</v>
      </c>
      <c r="BP24" s="25" t="s">
        <v>34</v>
      </c>
      <c r="BQ24" s="25" t="s">
        <v>34</v>
      </c>
      <c r="BR24" s="25" t="s">
        <v>34</v>
      </c>
      <c r="BS24" s="25" t="s">
        <v>34</v>
      </c>
      <c r="BT24" s="25" t="s">
        <v>34</v>
      </c>
      <c r="BU24" s="25" t="s">
        <v>34</v>
      </c>
      <c r="BV24" s="25" t="s">
        <v>34</v>
      </c>
      <c r="BW24" s="23" t="s">
        <v>34</v>
      </c>
      <c r="BX24" s="101"/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101"/>
      <c r="DI24" s="101"/>
      <c r="DJ24" s="101"/>
      <c r="DK24" s="101"/>
      <c r="DL24" s="101"/>
      <c r="DM24" s="101"/>
      <c r="DN24" s="101"/>
      <c r="DO24" s="101"/>
      <c r="DP24" s="101"/>
      <c r="DQ24" s="101"/>
      <c r="DR24" s="101"/>
      <c r="DS24" s="101"/>
      <c r="DT24" s="101"/>
      <c r="DU24" s="101"/>
      <c r="DV24" s="101"/>
      <c r="DW24" s="101"/>
      <c r="DX24" s="101"/>
      <c r="DY24" s="101"/>
      <c r="DZ24" s="101"/>
      <c r="EA24" s="101"/>
      <c r="EB24" s="101"/>
      <c r="EC24" s="101"/>
      <c r="ED24" s="101"/>
      <c r="EE24" s="101"/>
      <c r="EF24" s="101"/>
      <c r="EG24" s="101"/>
      <c r="EH24" s="101"/>
      <c r="EI24" s="101"/>
      <c r="EJ24" s="101"/>
      <c r="EK24" s="101"/>
      <c r="EL24" s="101"/>
      <c r="EM24" s="101"/>
      <c r="EN24" s="101"/>
      <c r="EO24" s="101"/>
      <c r="EP24" s="101"/>
      <c r="EQ24" s="101"/>
      <c r="ER24" s="101"/>
      <c r="ES24" s="101"/>
      <c r="ET24" s="101"/>
      <c r="EU24" s="101"/>
      <c r="EV24" s="101"/>
      <c r="EW24" s="101"/>
      <c r="EX24" s="101"/>
      <c r="EY24" s="101"/>
      <c r="EZ24" s="101"/>
      <c r="FA24" s="101"/>
      <c r="FB24" s="101"/>
      <c r="FC24" s="101"/>
      <c r="FD24" s="101"/>
      <c r="FE24" s="101"/>
      <c r="FF24" s="101"/>
      <c r="FG24" s="101"/>
      <c r="FH24" s="101"/>
      <c r="FI24" s="101"/>
      <c r="FJ24" s="101"/>
      <c r="FK24" s="101"/>
      <c r="FL24" s="101"/>
      <c r="FM24" s="101"/>
      <c r="FN24" s="101"/>
      <c r="FO24" s="101"/>
      <c r="FP24" s="101"/>
      <c r="FQ24" s="101"/>
      <c r="FR24" s="101"/>
      <c r="FS24" s="101"/>
      <c r="FT24" s="101"/>
      <c r="FU24" s="101"/>
      <c r="FV24" s="101"/>
      <c r="FW24" s="101"/>
      <c r="FX24" s="101"/>
      <c r="FY24" s="101"/>
    </row>
    <row r="25" spans="1:181" ht="31.5" hidden="1" x14ac:dyDescent="0.2">
      <c r="A25" s="74" t="s">
        <v>41</v>
      </c>
      <c r="B25" s="79" t="s">
        <v>42</v>
      </c>
      <c r="C25" s="80" t="s">
        <v>33</v>
      </c>
      <c r="D25" s="52" t="s">
        <v>34</v>
      </c>
      <c r="E25" s="52" t="s">
        <v>34</v>
      </c>
      <c r="F25" s="52" t="s">
        <v>34</v>
      </c>
      <c r="G25" s="52" t="s">
        <v>34</v>
      </c>
      <c r="H25" s="53" t="s">
        <v>34</v>
      </c>
      <c r="I25" s="53" t="s">
        <v>34</v>
      </c>
      <c r="J25" s="53" t="s">
        <v>34</v>
      </c>
      <c r="K25" s="53" t="s">
        <v>34</v>
      </c>
      <c r="L25" s="53" t="s">
        <v>34</v>
      </c>
      <c r="M25" s="53" t="s">
        <v>34</v>
      </c>
      <c r="N25" s="53" t="s">
        <v>34</v>
      </c>
      <c r="O25" s="53" t="s">
        <v>34</v>
      </c>
      <c r="P25" s="53" t="s">
        <v>34</v>
      </c>
      <c r="Q25" s="53" t="s">
        <v>34</v>
      </c>
      <c r="R25" s="53" t="s">
        <v>34</v>
      </c>
      <c r="S25" s="53" t="s">
        <v>34</v>
      </c>
      <c r="T25" s="53" t="s">
        <v>34</v>
      </c>
      <c r="U25" s="53" t="s">
        <v>34</v>
      </c>
      <c r="V25" s="53" t="s">
        <v>34</v>
      </c>
      <c r="W25" s="53" t="s">
        <v>34</v>
      </c>
      <c r="X25" s="53" t="s">
        <v>34</v>
      </c>
      <c r="Y25" s="53" t="s">
        <v>34</v>
      </c>
      <c r="Z25" s="53" t="s">
        <v>34</v>
      </c>
      <c r="AA25" s="53" t="s">
        <v>34</v>
      </c>
      <c r="AB25" s="53" t="s">
        <v>34</v>
      </c>
      <c r="AC25" s="53" t="s">
        <v>34</v>
      </c>
      <c r="AD25" s="53" t="s">
        <v>34</v>
      </c>
      <c r="AE25" s="53" t="s">
        <v>34</v>
      </c>
      <c r="AF25" s="53" t="s">
        <v>34</v>
      </c>
      <c r="AG25" s="53" t="s">
        <v>34</v>
      </c>
      <c r="AH25" s="53" t="s">
        <v>34</v>
      </c>
      <c r="AI25" s="86" t="s">
        <v>34</v>
      </c>
      <c r="AJ25" s="86" t="s">
        <v>34</v>
      </c>
      <c r="AK25" s="86" t="s">
        <v>34</v>
      </c>
      <c r="AL25" s="86" t="s">
        <v>34</v>
      </c>
      <c r="AM25" s="86" t="s">
        <v>34</v>
      </c>
      <c r="AN25" s="86" t="s">
        <v>34</v>
      </c>
      <c r="AO25" s="86" t="s">
        <v>34</v>
      </c>
      <c r="AP25" s="86" t="s">
        <v>34</v>
      </c>
      <c r="AQ25" s="86" t="s">
        <v>34</v>
      </c>
      <c r="AR25" s="86" t="s">
        <v>34</v>
      </c>
      <c r="AS25" s="86" t="s">
        <v>34</v>
      </c>
      <c r="AT25" s="86" t="s">
        <v>34</v>
      </c>
      <c r="AU25" s="86" t="s">
        <v>34</v>
      </c>
      <c r="AV25" s="86" t="s">
        <v>34</v>
      </c>
      <c r="AW25" s="86" t="s">
        <v>34</v>
      </c>
      <c r="AX25" s="86" t="s">
        <v>34</v>
      </c>
      <c r="AY25" s="86" t="s">
        <v>34</v>
      </c>
      <c r="AZ25" s="86" t="s">
        <v>34</v>
      </c>
      <c r="BA25" s="86" t="s">
        <v>34</v>
      </c>
      <c r="BB25" s="86" t="s">
        <v>34</v>
      </c>
      <c r="BC25" s="86" t="s">
        <v>34</v>
      </c>
      <c r="BD25" s="86" t="s">
        <v>34</v>
      </c>
      <c r="BE25" s="86" t="s">
        <v>34</v>
      </c>
      <c r="BF25" s="86" t="s">
        <v>34</v>
      </c>
      <c r="BG25" s="86" t="s">
        <v>34</v>
      </c>
      <c r="BH25" s="86" t="s">
        <v>34</v>
      </c>
      <c r="BI25" s="86" t="s">
        <v>34</v>
      </c>
      <c r="BJ25" s="86" t="s">
        <v>34</v>
      </c>
      <c r="BK25" s="86" t="s">
        <v>34</v>
      </c>
      <c r="BL25" s="86" t="s">
        <v>34</v>
      </c>
      <c r="BM25" s="53" t="s">
        <v>34</v>
      </c>
      <c r="BN25" s="53" t="s">
        <v>34</v>
      </c>
      <c r="BO25" s="53" t="s">
        <v>34</v>
      </c>
      <c r="BP25" s="53" t="s">
        <v>34</v>
      </c>
      <c r="BQ25" s="53" t="s">
        <v>34</v>
      </c>
      <c r="BR25" s="53" t="s">
        <v>34</v>
      </c>
      <c r="BS25" s="53" t="s">
        <v>34</v>
      </c>
      <c r="BT25" s="53" t="s">
        <v>34</v>
      </c>
      <c r="BU25" s="53" t="s">
        <v>34</v>
      </c>
      <c r="BV25" s="53" t="s">
        <v>34</v>
      </c>
      <c r="BW25" s="21" t="s">
        <v>34</v>
      </c>
    </row>
    <row r="26" spans="1:181" ht="31.5" hidden="1" x14ac:dyDescent="0.2">
      <c r="A26" s="74" t="s">
        <v>160</v>
      </c>
      <c r="B26" s="79" t="s">
        <v>43</v>
      </c>
      <c r="C26" s="80" t="s">
        <v>33</v>
      </c>
      <c r="D26" s="49" t="s">
        <v>34</v>
      </c>
      <c r="E26" s="49" t="s">
        <v>34</v>
      </c>
      <c r="F26" s="49" t="s">
        <v>34</v>
      </c>
      <c r="G26" s="49" t="s">
        <v>34</v>
      </c>
      <c r="H26" s="50" t="s">
        <v>34</v>
      </c>
      <c r="I26" s="50" t="s">
        <v>34</v>
      </c>
      <c r="J26" s="50" t="s">
        <v>34</v>
      </c>
      <c r="K26" s="50" t="s">
        <v>34</v>
      </c>
      <c r="L26" s="50" t="s">
        <v>34</v>
      </c>
      <c r="M26" s="50" t="s">
        <v>34</v>
      </c>
      <c r="N26" s="50" t="s">
        <v>34</v>
      </c>
      <c r="O26" s="51">
        <v>0</v>
      </c>
      <c r="P26" s="50" t="s">
        <v>34</v>
      </c>
      <c r="Q26" s="50" t="s">
        <v>34</v>
      </c>
      <c r="R26" s="50" t="s">
        <v>34</v>
      </c>
      <c r="S26" s="50" t="s">
        <v>34</v>
      </c>
      <c r="T26" s="50" t="s">
        <v>34</v>
      </c>
      <c r="U26" s="50" t="s">
        <v>34</v>
      </c>
      <c r="V26" s="50" t="s">
        <v>34</v>
      </c>
      <c r="W26" s="50" t="s">
        <v>34</v>
      </c>
      <c r="X26" s="50" t="s">
        <v>34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1">
        <v>0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1">
        <v>0</v>
      </c>
      <c r="AP26" s="51">
        <v>0</v>
      </c>
      <c r="AQ26" s="51">
        <v>0</v>
      </c>
      <c r="AR26" s="51">
        <v>0</v>
      </c>
      <c r="AS26" s="51">
        <v>0</v>
      </c>
      <c r="AT26" s="51">
        <v>0</v>
      </c>
      <c r="AU26" s="51">
        <v>0</v>
      </c>
      <c r="AV26" s="51">
        <v>0</v>
      </c>
      <c r="AW26" s="51">
        <v>0</v>
      </c>
      <c r="AX26" s="51">
        <v>0</v>
      </c>
      <c r="AY26" s="51">
        <v>0</v>
      </c>
      <c r="AZ26" s="51">
        <v>0</v>
      </c>
      <c r="BA26" s="51">
        <v>0</v>
      </c>
      <c r="BB26" s="51">
        <v>0</v>
      </c>
      <c r="BC26" s="51">
        <v>0</v>
      </c>
      <c r="BD26" s="51">
        <v>0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0</v>
      </c>
      <c r="BL26" s="51">
        <v>0</v>
      </c>
      <c r="BM26" s="51">
        <v>0</v>
      </c>
      <c r="BN26" s="51">
        <v>0</v>
      </c>
      <c r="BO26" s="51">
        <v>0</v>
      </c>
      <c r="BP26" s="51">
        <v>0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 t="s">
        <v>34</v>
      </c>
    </row>
    <row r="27" spans="1:181" ht="47.25" hidden="1" x14ac:dyDescent="0.2">
      <c r="A27" s="74" t="s">
        <v>44</v>
      </c>
      <c r="B27" s="79" t="s">
        <v>45</v>
      </c>
      <c r="C27" s="80" t="s">
        <v>33</v>
      </c>
      <c r="D27" s="52" t="s">
        <v>34</v>
      </c>
      <c r="E27" s="52" t="s">
        <v>34</v>
      </c>
      <c r="F27" s="52" t="s">
        <v>34</v>
      </c>
      <c r="G27" s="52" t="s">
        <v>34</v>
      </c>
      <c r="H27" s="53" t="s">
        <v>34</v>
      </c>
      <c r="I27" s="53" t="s">
        <v>34</v>
      </c>
      <c r="J27" s="53" t="s">
        <v>34</v>
      </c>
      <c r="K27" s="53" t="s">
        <v>34</v>
      </c>
      <c r="L27" s="53" t="s">
        <v>34</v>
      </c>
      <c r="M27" s="53" t="s">
        <v>34</v>
      </c>
      <c r="N27" s="53" t="s">
        <v>34</v>
      </c>
      <c r="O27" s="21">
        <v>0</v>
      </c>
      <c r="P27" s="53" t="s">
        <v>34</v>
      </c>
      <c r="Q27" s="53" t="s">
        <v>34</v>
      </c>
      <c r="R27" s="53" t="s">
        <v>34</v>
      </c>
      <c r="S27" s="53" t="s">
        <v>34</v>
      </c>
      <c r="T27" s="53" t="s">
        <v>34</v>
      </c>
      <c r="U27" s="53" t="s">
        <v>34</v>
      </c>
      <c r="V27" s="53" t="s">
        <v>34</v>
      </c>
      <c r="W27" s="53" t="s">
        <v>34</v>
      </c>
      <c r="X27" s="53" t="s">
        <v>34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1">
        <v>0</v>
      </c>
      <c r="BP27" s="21">
        <v>0</v>
      </c>
      <c r="BQ27" s="21">
        <v>0</v>
      </c>
      <c r="BR27" s="21">
        <v>0</v>
      </c>
      <c r="BS27" s="21">
        <v>0</v>
      </c>
      <c r="BT27" s="21">
        <v>0</v>
      </c>
      <c r="BU27" s="21">
        <v>0</v>
      </c>
      <c r="BV27" s="21">
        <v>0</v>
      </c>
      <c r="BW27" s="21" t="s">
        <v>34</v>
      </c>
    </row>
    <row r="28" spans="1:181" ht="31.5" hidden="1" x14ac:dyDescent="0.2">
      <c r="A28" s="74" t="s">
        <v>46</v>
      </c>
      <c r="B28" s="79" t="s">
        <v>47</v>
      </c>
      <c r="C28" s="80" t="s">
        <v>33</v>
      </c>
      <c r="D28" s="52" t="s">
        <v>34</v>
      </c>
      <c r="E28" s="52" t="s">
        <v>34</v>
      </c>
      <c r="F28" s="52" t="s">
        <v>34</v>
      </c>
      <c r="G28" s="52" t="s">
        <v>34</v>
      </c>
      <c r="H28" s="53" t="s">
        <v>34</v>
      </c>
      <c r="I28" s="53" t="s">
        <v>34</v>
      </c>
      <c r="J28" s="53" t="s">
        <v>34</v>
      </c>
      <c r="K28" s="53" t="s">
        <v>34</v>
      </c>
      <c r="L28" s="53" t="s">
        <v>34</v>
      </c>
      <c r="M28" s="53" t="s">
        <v>34</v>
      </c>
      <c r="N28" s="53" t="s">
        <v>34</v>
      </c>
      <c r="O28" s="21">
        <v>0</v>
      </c>
      <c r="P28" s="53" t="s">
        <v>34</v>
      </c>
      <c r="Q28" s="53" t="s">
        <v>34</v>
      </c>
      <c r="R28" s="53" t="s">
        <v>34</v>
      </c>
      <c r="S28" s="53" t="s">
        <v>34</v>
      </c>
      <c r="T28" s="53" t="s">
        <v>34</v>
      </c>
      <c r="U28" s="53" t="s">
        <v>34</v>
      </c>
      <c r="V28" s="53" t="s">
        <v>34</v>
      </c>
      <c r="W28" s="53" t="s">
        <v>34</v>
      </c>
      <c r="X28" s="53" t="s">
        <v>34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1">
        <v>0</v>
      </c>
      <c r="BP28" s="21">
        <v>0</v>
      </c>
      <c r="BQ28" s="21">
        <v>0</v>
      </c>
      <c r="BR28" s="21">
        <v>0</v>
      </c>
      <c r="BS28" s="21">
        <v>0</v>
      </c>
      <c r="BT28" s="21">
        <v>0</v>
      </c>
      <c r="BU28" s="21">
        <v>0</v>
      </c>
      <c r="BV28" s="21">
        <v>0</v>
      </c>
      <c r="BW28" s="21" t="s">
        <v>34</v>
      </c>
    </row>
    <row r="29" spans="1:181" ht="31.5" hidden="1" x14ac:dyDescent="0.2">
      <c r="A29" s="74" t="s">
        <v>161</v>
      </c>
      <c r="B29" s="79" t="s">
        <v>48</v>
      </c>
      <c r="C29" s="80" t="s">
        <v>33</v>
      </c>
      <c r="D29" s="49" t="s">
        <v>34</v>
      </c>
      <c r="E29" s="49" t="s">
        <v>34</v>
      </c>
      <c r="F29" s="49" t="s">
        <v>34</v>
      </c>
      <c r="G29" s="49" t="s">
        <v>34</v>
      </c>
      <c r="H29" s="50" t="s">
        <v>34</v>
      </c>
      <c r="I29" s="50" t="s">
        <v>34</v>
      </c>
      <c r="J29" s="50" t="s">
        <v>34</v>
      </c>
      <c r="K29" s="50" t="s">
        <v>34</v>
      </c>
      <c r="L29" s="50" t="s">
        <v>34</v>
      </c>
      <c r="M29" s="50" t="s">
        <v>34</v>
      </c>
      <c r="N29" s="50" t="s">
        <v>34</v>
      </c>
      <c r="O29" s="51">
        <v>0</v>
      </c>
      <c r="P29" s="50" t="s">
        <v>34</v>
      </c>
      <c r="Q29" s="50" t="s">
        <v>34</v>
      </c>
      <c r="R29" s="50" t="s">
        <v>34</v>
      </c>
      <c r="S29" s="50" t="s">
        <v>34</v>
      </c>
      <c r="T29" s="50" t="s">
        <v>34</v>
      </c>
      <c r="U29" s="50" t="s">
        <v>34</v>
      </c>
      <c r="V29" s="50" t="s">
        <v>34</v>
      </c>
      <c r="W29" s="50" t="s">
        <v>34</v>
      </c>
      <c r="X29" s="50" t="s">
        <v>34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1">
        <v>0</v>
      </c>
      <c r="AF29" s="51">
        <v>0</v>
      </c>
      <c r="AG29" s="51">
        <v>0</v>
      </c>
      <c r="AH29" s="51">
        <v>0</v>
      </c>
      <c r="AI29" s="51">
        <v>0</v>
      </c>
      <c r="AJ29" s="51">
        <v>0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1">
        <v>0</v>
      </c>
      <c r="AQ29" s="51">
        <v>0</v>
      </c>
      <c r="AR29" s="51">
        <v>0</v>
      </c>
      <c r="AS29" s="51">
        <v>0</v>
      </c>
      <c r="AT29" s="51">
        <v>0</v>
      </c>
      <c r="AU29" s="51">
        <v>0</v>
      </c>
      <c r="AV29" s="51">
        <v>0</v>
      </c>
      <c r="AW29" s="51">
        <v>0</v>
      </c>
      <c r="AX29" s="51">
        <v>0</v>
      </c>
      <c r="AY29" s="51">
        <v>0</v>
      </c>
      <c r="AZ29" s="51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0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 t="s">
        <v>34</v>
      </c>
    </row>
    <row r="30" spans="1:181" ht="63" hidden="1" x14ac:dyDescent="0.2">
      <c r="A30" s="74" t="s">
        <v>162</v>
      </c>
      <c r="B30" s="79" t="s">
        <v>49</v>
      </c>
      <c r="C30" s="80" t="s">
        <v>33</v>
      </c>
      <c r="D30" s="52" t="s">
        <v>34</v>
      </c>
      <c r="E30" s="52" t="s">
        <v>34</v>
      </c>
      <c r="F30" s="52" t="s">
        <v>34</v>
      </c>
      <c r="G30" s="52" t="s">
        <v>34</v>
      </c>
      <c r="H30" s="53" t="s">
        <v>34</v>
      </c>
      <c r="I30" s="53" t="s">
        <v>34</v>
      </c>
      <c r="J30" s="53" t="s">
        <v>34</v>
      </c>
      <c r="K30" s="53" t="s">
        <v>34</v>
      </c>
      <c r="L30" s="53" t="s">
        <v>34</v>
      </c>
      <c r="M30" s="53" t="s">
        <v>34</v>
      </c>
      <c r="N30" s="53" t="s">
        <v>34</v>
      </c>
      <c r="O30" s="21">
        <v>0</v>
      </c>
      <c r="P30" s="53" t="s">
        <v>34</v>
      </c>
      <c r="Q30" s="53" t="s">
        <v>34</v>
      </c>
      <c r="R30" s="53" t="s">
        <v>34</v>
      </c>
      <c r="S30" s="53" t="s">
        <v>34</v>
      </c>
      <c r="T30" s="53" t="s">
        <v>34</v>
      </c>
      <c r="U30" s="53" t="s">
        <v>34</v>
      </c>
      <c r="V30" s="53" t="s">
        <v>34</v>
      </c>
      <c r="W30" s="53" t="s">
        <v>34</v>
      </c>
      <c r="X30" s="53" t="s">
        <v>34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1">
        <v>0</v>
      </c>
      <c r="BP30" s="21">
        <v>0</v>
      </c>
      <c r="BQ30" s="21">
        <v>0</v>
      </c>
      <c r="BR30" s="21">
        <v>0</v>
      </c>
      <c r="BS30" s="21">
        <v>0</v>
      </c>
      <c r="BT30" s="21">
        <v>0</v>
      </c>
      <c r="BU30" s="21">
        <v>0</v>
      </c>
      <c r="BV30" s="21">
        <v>0</v>
      </c>
      <c r="BW30" s="21" t="s">
        <v>34</v>
      </c>
    </row>
    <row r="31" spans="1:181" ht="47.25" hidden="1" x14ac:dyDescent="0.2">
      <c r="A31" s="74" t="s">
        <v>163</v>
      </c>
      <c r="B31" s="79" t="s">
        <v>50</v>
      </c>
      <c r="C31" s="80" t="s">
        <v>33</v>
      </c>
      <c r="D31" s="52" t="s">
        <v>34</v>
      </c>
      <c r="E31" s="52" t="s">
        <v>34</v>
      </c>
      <c r="F31" s="52" t="s">
        <v>34</v>
      </c>
      <c r="G31" s="52" t="s">
        <v>34</v>
      </c>
      <c r="H31" s="53" t="s">
        <v>34</v>
      </c>
      <c r="I31" s="53" t="s">
        <v>34</v>
      </c>
      <c r="J31" s="53" t="s">
        <v>34</v>
      </c>
      <c r="K31" s="53" t="s">
        <v>34</v>
      </c>
      <c r="L31" s="53" t="s">
        <v>34</v>
      </c>
      <c r="M31" s="53" t="s">
        <v>34</v>
      </c>
      <c r="N31" s="53" t="s">
        <v>34</v>
      </c>
      <c r="O31" s="21">
        <v>0</v>
      </c>
      <c r="P31" s="53" t="s">
        <v>34</v>
      </c>
      <c r="Q31" s="53" t="s">
        <v>34</v>
      </c>
      <c r="R31" s="53" t="s">
        <v>34</v>
      </c>
      <c r="S31" s="53" t="s">
        <v>34</v>
      </c>
      <c r="T31" s="53" t="s">
        <v>34</v>
      </c>
      <c r="U31" s="53" t="s">
        <v>34</v>
      </c>
      <c r="V31" s="53" t="s">
        <v>34</v>
      </c>
      <c r="W31" s="53" t="s">
        <v>34</v>
      </c>
      <c r="X31" s="53" t="s">
        <v>34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1">
        <v>0</v>
      </c>
      <c r="BP31" s="21">
        <v>0</v>
      </c>
      <c r="BQ31" s="21">
        <v>0</v>
      </c>
      <c r="BR31" s="21">
        <v>0</v>
      </c>
      <c r="BS31" s="21">
        <v>0</v>
      </c>
      <c r="BT31" s="21">
        <v>0</v>
      </c>
      <c r="BU31" s="21">
        <v>0</v>
      </c>
      <c r="BV31" s="21">
        <v>0</v>
      </c>
      <c r="BW31" s="21" t="s">
        <v>34</v>
      </c>
    </row>
    <row r="32" spans="1:181" ht="47.25" hidden="1" x14ac:dyDescent="0.2">
      <c r="A32" s="74" t="s">
        <v>51</v>
      </c>
      <c r="B32" s="79" t="s">
        <v>52</v>
      </c>
      <c r="C32" s="80" t="s">
        <v>33</v>
      </c>
      <c r="D32" s="52" t="s">
        <v>34</v>
      </c>
      <c r="E32" s="52" t="s">
        <v>34</v>
      </c>
      <c r="F32" s="52" t="s">
        <v>34</v>
      </c>
      <c r="G32" s="52" t="s">
        <v>34</v>
      </c>
      <c r="H32" s="53" t="s">
        <v>34</v>
      </c>
      <c r="I32" s="53" t="s">
        <v>34</v>
      </c>
      <c r="J32" s="53" t="s">
        <v>34</v>
      </c>
      <c r="K32" s="53" t="s">
        <v>34</v>
      </c>
      <c r="L32" s="53" t="s">
        <v>34</v>
      </c>
      <c r="M32" s="53" t="s">
        <v>34</v>
      </c>
      <c r="N32" s="53" t="s">
        <v>34</v>
      </c>
      <c r="O32" s="21">
        <v>0</v>
      </c>
      <c r="P32" s="53" t="s">
        <v>34</v>
      </c>
      <c r="Q32" s="53" t="s">
        <v>34</v>
      </c>
      <c r="R32" s="53" t="s">
        <v>34</v>
      </c>
      <c r="S32" s="53" t="s">
        <v>34</v>
      </c>
      <c r="T32" s="53" t="s">
        <v>34</v>
      </c>
      <c r="U32" s="53" t="s">
        <v>34</v>
      </c>
      <c r="V32" s="53" t="s">
        <v>34</v>
      </c>
      <c r="W32" s="53" t="s">
        <v>34</v>
      </c>
      <c r="X32" s="53" t="s">
        <v>34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1">
        <v>0</v>
      </c>
      <c r="BP32" s="21">
        <v>0</v>
      </c>
      <c r="BQ32" s="21">
        <v>0</v>
      </c>
      <c r="BR32" s="21">
        <v>0</v>
      </c>
      <c r="BS32" s="21">
        <v>0</v>
      </c>
      <c r="BT32" s="21">
        <v>0</v>
      </c>
      <c r="BU32" s="21">
        <v>0</v>
      </c>
      <c r="BV32" s="21">
        <v>0</v>
      </c>
      <c r="BW32" s="21" t="s">
        <v>34</v>
      </c>
    </row>
    <row r="33" spans="1:181" ht="47.25" hidden="1" x14ac:dyDescent="0.2">
      <c r="A33" s="74" t="s">
        <v>164</v>
      </c>
      <c r="B33" s="79" t="s">
        <v>53</v>
      </c>
      <c r="C33" s="80" t="s">
        <v>33</v>
      </c>
      <c r="D33" s="49" t="s">
        <v>34</v>
      </c>
      <c r="E33" s="49" t="s">
        <v>34</v>
      </c>
      <c r="F33" s="49" t="s">
        <v>34</v>
      </c>
      <c r="G33" s="49" t="s">
        <v>34</v>
      </c>
      <c r="H33" s="50" t="s">
        <v>34</v>
      </c>
      <c r="I33" s="50" t="s">
        <v>34</v>
      </c>
      <c r="J33" s="50" t="s">
        <v>34</v>
      </c>
      <c r="K33" s="50" t="s">
        <v>34</v>
      </c>
      <c r="L33" s="50" t="s">
        <v>34</v>
      </c>
      <c r="M33" s="50" t="s">
        <v>34</v>
      </c>
      <c r="N33" s="50" t="s">
        <v>34</v>
      </c>
      <c r="O33" s="51">
        <v>0</v>
      </c>
      <c r="P33" s="50" t="s">
        <v>34</v>
      </c>
      <c r="Q33" s="50" t="s">
        <v>34</v>
      </c>
      <c r="R33" s="50" t="s">
        <v>34</v>
      </c>
      <c r="S33" s="50" t="s">
        <v>34</v>
      </c>
      <c r="T33" s="50" t="s">
        <v>34</v>
      </c>
      <c r="U33" s="50" t="s">
        <v>34</v>
      </c>
      <c r="V33" s="50" t="s">
        <v>34</v>
      </c>
      <c r="W33" s="50" t="s">
        <v>34</v>
      </c>
      <c r="X33" s="50" t="s">
        <v>34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1">
        <v>0</v>
      </c>
      <c r="AQ33" s="51">
        <v>0</v>
      </c>
      <c r="AR33" s="51">
        <v>0</v>
      </c>
      <c r="AS33" s="51">
        <v>0</v>
      </c>
      <c r="AT33" s="51">
        <v>0</v>
      </c>
      <c r="AU33" s="51">
        <v>0</v>
      </c>
      <c r="AV33" s="51">
        <v>0</v>
      </c>
      <c r="AW33" s="51">
        <v>0</v>
      </c>
      <c r="AX33" s="51">
        <v>0</v>
      </c>
      <c r="AY33" s="51">
        <v>0</v>
      </c>
      <c r="AZ33" s="51">
        <v>0</v>
      </c>
      <c r="BA33" s="51">
        <v>0</v>
      </c>
      <c r="BB33" s="51">
        <v>0</v>
      </c>
      <c r="BC33" s="51">
        <v>0</v>
      </c>
      <c r="BD33" s="51">
        <v>0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 t="s">
        <v>34</v>
      </c>
    </row>
    <row r="34" spans="1:181" ht="47.25" hidden="1" x14ac:dyDescent="0.2">
      <c r="A34" s="74" t="s">
        <v>54</v>
      </c>
      <c r="B34" s="79" t="s">
        <v>55</v>
      </c>
      <c r="C34" s="80" t="s">
        <v>33</v>
      </c>
      <c r="D34" s="52" t="s">
        <v>34</v>
      </c>
      <c r="E34" s="52" t="s">
        <v>34</v>
      </c>
      <c r="F34" s="52" t="s">
        <v>34</v>
      </c>
      <c r="G34" s="52" t="s">
        <v>34</v>
      </c>
      <c r="H34" s="53" t="s">
        <v>34</v>
      </c>
      <c r="I34" s="53" t="s">
        <v>34</v>
      </c>
      <c r="J34" s="53" t="s">
        <v>34</v>
      </c>
      <c r="K34" s="53" t="s">
        <v>34</v>
      </c>
      <c r="L34" s="53" t="s">
        <v>34</v>
      </c>
      <c r="M34" s="53" t="s">
        <v>34</v>
      </c>
      <c r="N34" s="53" t="s">
        <v>34</v>
      </c>
      <c r="O34" s="21">
        <v>0</v>
      </c>
      <c r="P34" s="53" t="s">
        <v>34</v>
      </c>
      <c r="Q34" s="53" t="s">
        <v>34</v>
      </c>
      <c r="R34" s="53" t="s">
        <v>34</v>
      </c>
      <c r="S34" s="53" t="s">
        <v>34</v>
      </c>
      <c r="T34" s="53" t="s">
        <v>34</v>
      </c>
      <c r="U34" s="53" t="s">
        <v>34</v>
      </c>
      <c r="V34" s="53" t="s">
        <v>34</v>
      </c>
      <c r="W34" s="53" t="s">
        <v>34</v>
      </c>
      <c r="X34" s="53" t="s">
        <v>34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1">
        <v>0</v>
      </c>
      <c r="BV34" s="21">
        <v>0</v>
      </c>
      <c r="BW34" s="21" t="s">
        <v>34</v>
      </c>
    </row>
    <row r="35" spans="1:181" ht="47.25" hidden="1" x14ac:dyDescent="0.2">
      <c r="A35" s="74" t="s">
        <v>56</v>
      </c>
      <c r="B35" s="79" t="s">
        <v>57</v>
      </c>
      <c r="C35" s="80" t="s">
        <v>33</v>
      </c>
      <c r="D35" s="52" t="s">
        <v>34</v>
      </c>
      <c r="E35" s="52" t="s">
        <v>34</v>
      </c>
      <c r="F35" s="52" t="s">
        <v>34</v>
      </c>
      <c r="G35" s="52" t="s">
        <v>34</v>
      </c>
      <c r="H35" s="53" t="s">
        <v>34</v>
      </c>
      <c r="I35" s="53" t="s">
        <v>34</v>
      </c>
      <c r="J35" s="53" t="s">
        <v>34</v>
      </c>
      <c r="K35" s="53" t="s">
        <v>34</v>
      </c>
      <c r="L35" s="53" t="s">
        <v>34</v>
      </c>
      <c r="M35" s="53" t="s">
        <v>34</v>
      </c>
      <c r="N35" s="53" t="s">
        <v>34</v>
      </c>
      <c r="O35" s="21">
        <v>0</v>
      </c>
      <c r="P35" s="53" t="s">
        <v>34</v>
      </c>
      <c r="Q35" s="53" t="s">
        <v>34</v>
      </c>
      <c r="R35" s="53" t="s">
        <v>34</v>
      </c>
      <c r="S35" s="53" t="s">
        <v>34</v>
      </c>
      <c r="T35" s="53" t="s">
        <v>34</v>
      </c>
      <c r="U35" s="53" t="s">
        <v>34</v>
      </c>
      <c r="V35" s="53" t="s">
        <v>34</v>
      </c>
      <c r="W35" s="53" t="s">
        <v>34</v>
      </c>
      <c r="X35" s="53" t="s">
        <v>34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 t="s">
        <v>34</v>
      </c>
    </row>
    <row r="36" spans="1:181" ht="18.75" x14ac:dyDescent="0.2">
      <c r="A36" s="74" t="s">
        <v>165</v>
      </c>
      <c r="B36" s="79" t="s">
        <v>58</v>
      </c>
      <c r="C36" s="80" t="s">
        <v>33</v>
      </c>
      <c r="D36" s="46" t="s">
        <v>230</v>
      </c>
      <c r="E36" s="46" t="s">
        <v>230</v>
      </c>
      <c r="F36" s="46" t="s">
        <v>230</v>
      </c>
      <c r="G36" s="46" t="s">
        <v>230</v>
      </c>
      <c r="H36" s="47">
        <f>H37+H49+H67</f>
        <v>15.867529999999999</v>
      </c>
      <c r="I36" s="47">
        <f>I37+I49+I67</f>
        <v>160.014231</v>
      </c>
      <c r="J36" s="47" t="s">
        <v>34</v>
      </c>
      <c r="K36" s="47" t="s">
        <v>34</v>
      </c>
      <c r="L36" s="47" t="s">
        <v>34</v>
      </c>
      <c r="M36" s="47" t="s">
        <v>34</v>
      </c>
      <c r="N36" s="47">
        <f>N37+N49+N67</f>
        <v>0</v>
      </c>
      <c r="O36" s="47">
        <f>O37+O49+O67</f>
        <v>84.900745700000002</v>
      </c>
      <c r="P36" s="47">
        <f>P37+P49+P67</f>
        <v>153.51562525423731</v>
      </c>
      <c r="Q36" s="47" t="s">
        <v>34</v>
      </c>
      <c r="R36" s="47">
        <f>R37+R49+R67</f>
        <v>160.40264143511865</v>
      </c>
      <c r="S36" s="47">
        <f>S37+S49+S67</f>
        <v>158.73569262451863</v>
      </c>
      <c r="T36" s="47" t="s">
        <v>34</v>
      </c>
      <c r="U36" s="54">
        <f>U37+U49+U67</f>
        <v>144.18334491451864</v>
      </c>
      <c r="V36" s="54">
        <f>V37+V49+V67</f>
        <v>74.387197</v>
      </c>
      <c r="W36" s="54">
        <f>W37+W49+W67</f>
        <v>35.745917569932203</v>
      </c>
      <c r="X36" s="54">
        <f>X37+X49+X67</f>
        <v>35.050056040618649</v>
      </c>
      <c r="Y36" s="54">
        <f>Y37+Y49+Y67</f>
        <v>32.517793829999995</v>
      </c>
      <c r="Z36" s="47">
        <v>0</v>
      </c>
      <c r="AA36" s="47">
        <v>0</v>
      </c>
      <c r="AB36" s="54">
        <f>AB37+AB49+AB67</f>
        <v>32.517793829999995</v>
      </c>
      <c r="AC36" s="47">
        <v>0</v>
      </c>
      <c r="AD36" s="54">
        <f t="shared" ref="AD36:BV36" si="2">AD37+AD49+AD67</f>
        <v>32.692</v>
      </c>
      <c r="AE36" s="47">
        <f t="shared" si="2"/>
        <v>0</v>
      </c>
      <c r="AF36" s="47">
        <f t="shared" si="2"/>
        <v>0</v>
      </c>
      <c r="AG36" s="47">
        <f t="shared" si="2"/>
        <v>31.735999999999997</v>
      </c>
      <c r="AH36" s="47">
        <f t="shared" si="2"/>
        <v>0.95600000000000029</v>
      </c>
      <c r="AI36" s="87">
        <f t="shared" si="2"/>
        <v>30.70077268</v>
      </c>
      <c r="AJ36" s="84">
        <f t="shared" si="2"/>
        <v>0</v>
      </c>
      <c r="AK36" s="84">
        <f t="shared" si="2"/>
        <v>0</v>
      </c>
      <c r="AL36" s="84">
        <f t="shared" si="2"/>
        <v>28.540772679999996</v>
      </c>
      <c r="AM36" s="87">
        <f t="shared" si="2"/>
        <v>2.16</v>
      </c>
      <c r="AN36" s="87">
        <f t="shared" si="2"/>
        <v>30.9324637</v>
      </c>
      <c r="AO36" s="84">
        <f t="shared" si="2"/>
        <v>0</v>
      </c>
      <c r="AP36" s="84">
        <f t="shared" si="2"/>
        <v>0</v>
      </c>
      <c r="AQ36" s="84">
        <f t="shared" si="2"/>
        <v>28.402463699999998</v>
      </c>
      <c r="AR36" s="87">
        <f t="shared" si="2"/>
        <v>2.7199999999999998</v>
      </c>
      <c r="AS36" s="87">
        <f t="shared" si="2"/>
        <v>34.467382640000004</v>
      </c>
      <c r="AT36" s="84">
        <f t="shared" si="2"/>
        <v>0</v>
      </c>
      <c r="AU36" s="84">
        <f t="shared" si="2"/>
        <v>0</v>
      </c>
      <c r="AV36" s="84">
        <f t="shared" si="2"/>
        <v>34.467382640000004</v>
      </c>
      <c r="AW36" s="84">
        <f t="shared" si="2"/>
        <v>0</v>
      </c>
      <c r="AX36" s="87">
        <f t="shared" si="2"/>
        <v>38.829504747999998</v>
      </c>
      <c r="AY36" s="84">
        <f t="shared" si="2"/>
        <v>0</v>
      </c>
      <c r="AZ36" s="84">
        <f t="shared" si="2"/>
        <v>0</v>
      </c>
      <c r="BA36" s="84">
        <f t="shared" si="2"/>
        <v>34.425482640000006</v>
      </c>
      <c r="BB36" s="84">
        <f t="shared" si="2"/>
        <v>4.4040221079999968</v>
      </c>
      <c r="BC36" s="87">
        <f t="shared" si="2"/>
        <v>25.383874576271186</v>
      </c>
      <c r="BD36" s="84">
        <f t="shared" si="2"/>
        <v>0</v>
      </c>
      <c r="BE36" s="84">
        <f t="shared" si="2"/>
        <v>0</v>
      </c>
      <c r="BF36" s="84">
        <f t="shared" si="2"/>
        <v>25.383874576271186</v>
      </c>
      <c r="BG36" s="84">
        <f t="shared" si="2"/>
        <v>0</v>
      </c>
      <c r="BH36" s="87">
        <f t="shared" si="2"/>
        <v>24.884133657118646</v>
      </c>
      <c r="BI36" s="84">
        <f t="shared" si="2"/>
        <v>0</v>
      </c>
      <c r="BJ36" s="84">
        <f t="shared" si="2"/>
        <v>0</v>
      </c>
      <c r="BK36" s="84">
        <f t="shared" si="2"/>
        <v>21.758943600000002</v>
      </c>
      <c r="BL36" s="84">
        <f t="shared" si="2"/>
        <v>3.12519005711864</v>
      </c>
      <c r="BM36" s="47">
        <f t="shared" si="2"/>
        <v>130.90541504627117</v>
      </c>
      <c r="BN36" s="47">
        <f t="shared" si="2"/>
        <v>0</v>
      </c>
      <c r="BO36" s="47">
        <f t="shared" si="2"/>
        <v>0</v>
      </c>
      <c r="BP36" s="47">
        <f t="shared" si="2"/>
        <v>127.99001504627118</v>
      </c>
      <c r="BQ36" s="47">
        <f t="shared" si="2"/>
        <v>2.9154</v>
      </c>
      <c r="BR36" s="47">
        <f t="shared" si="2"/>
        <v>154.12612122511865</v>
      </c>
      <c r="BS36" s="47">
        <f t="shared" si="2"/>
        <v>0</v>
      </c>
      <c r="BT36" s="47">
        <f t="shared" si="2"/>
        <v>0</v>
      </c>
      <c r="BU36" s="47">
        <f t="shared" si="2"/>
        <v>146.39338377000001</v>
      </c>
      <c r="BV36" s="47">
        <f t="shared" si="2"/>
        <v>7.7327374551186363</v>
      </c>
      <c r="BW36" s="47"/>
    </row>
    <row r="37" spans="1:181" ht="31.5" x14ac:dyDescent="0.2">
      <c r="A37" s="76" t="s">
        <v>166</v>
      </c>
      <c r="B37" s="83" t="s">
        <v>59</v>
      </c>
      <c r="C37" s="18" t="s">
        <v>33</v>
      </c>
      <c r="D37" s="49" t="s">
        <v>230</v>
      </c>
      <c r="E37" s="49" t="s">
        <v>230</v>
      </c>
      <c r="F37" s="49" t="s">
        <v>230</v>
      </c>
      <c r="G37" s="49" t="s">
        <v>230</v>
      </c>
      <c r="H37" s="50">
        <f>H38+H46</f>
        <v>5.6219999999999999</v>
      </c>
      <c r="I37" s="50">
        <f>I38+I46</f>
        <v>26.280632999999998</v>
      </c>
      <c r="J37" s="50" t="s">
        <v>34</v>
      </c>
      <c r="K37" s="50" t="s">
        <v>34</v>
      </c>
      <c r="L37" s="50" t="s">
        <v>34</v>
      </c>
      <c r="M37" s="50" t="s">
        <v>34</v>
      </c>
      <c r="N37" s="50">
        <f>N38+N46</f>
        <v>0</v>
      </c>
      <c r="O37" s="50">
        <f>O38+O46</f>
        <v>13.479863999999999</v>
      </c>
      <c r="P37" s="50">
        <f>P38+P46</f>
        <v>26.581069999999997</v>
      </c>
      <c r="Q37" s="50" t="s">
        <v>34</v>
      </c>
      <c r="R37" s="50">
        <f>R38+R46</f>
        <v>20.502688808000002</v>
      </c>
      <c r="S37" s="50">
        <f>S38+S46</f>
        <v>20.524102538899999</v>
      </c>
      <c r="T37" s="50" t="s">
        <v>34</v>
      </c>
      <c r="U37" s="50">
        <f t="shared" ref="U37:X37" si="3">U38+U46</f>
        <v>5.1223548288999998</v>
      </c>
      <c r="V37" s="50">
        <f t="shared" si="3"/>
        <v>14.688457</v>
      </c>
      <c r="W37" s="50">
        <f t="shared" si="3"/>
        <v>13.152447779999999</v>
      </c>
      <c r="X37" s="50">
        <f t="shared" si="3"/>
        <v>4.0633510300000006</v>
      </c>
      <c r="Y37" s="50">
        <f t="shared" ref="Y37" si="4">Y38+Y46</f>
        <v>4.8018000000000001</v>
      </c>
      <c r="Z37" s="50">
        <v>0</v>
      </c>
      <c r="AA37" s="50">
        <v>0</v>
      </c>
      <c r="AB37" s="50">
        <f t="shared" ref="AB37" si="5">AB38+AB46</f>
        <v>4.8018000000000001</v>
      </c>
      <c r="AC37" s="50">
        <v>0</v>
      </c>
      <c r="AD37" s="50">
        <f t="shared" ref="AD37:AM37" si="6">AD38+AD46</f>
        <v>5.41</v>
      </c>
      <c r="AE37" s="50">
        <f t="shared" si="6"/>
        <v>0</v>
      </c>
      <c r="AF37" s="50">
        <f t="shared" si="6"/>
        <v>0</v>
      </c>
      <c r="AG37" s="50">
        <f t="shared" si="6"/>
        <v>4.8306000000000004</v>
      </c>
      <c r="AH37" s="50">
        <f t="shared" si="6"/>
        <v>0.57940000000000014</v>
      </c>
      <c r="AI37" s="50">
        <f t="shared" si="6"/>
        <v>2.2101909999999996</v>
      </c>
      <c r="AJ37" s="50">
        <f t="shared" si="6"/>
        <v>0</v>
      </c>
      <c r="AK37" s="50">
        <f t="shared" si="6"/>
        <v>0</v>
      </c>
      <c r="AL37" s="50">
        <f t="shared" si="6"/>
        <v>2.210191</v>
      </c>
      <c r="AM37" s="50">
        <f t="shared" si="6"/>
        <v>0</v>
      </c>
      <c r="AN37" s="50">
        <f t="shared" ref="AN37:AR37" si="7">AN38+AN46</f>
        <v>2.2725819999999999</v>
      </c>
      <c r="AO37" s="50">
        <f t="shared" si="7"/>
        <v>0</v>
      </c>
      <c r="AP37" s="50">
        <f t="shared" si="7"/>
        <v>0</v>
      </c>
      <c r="AQ37" s="50">
        <f t="shared" si="7"/>
        <v>2.2725819999999999</v>
      </c>
      <c r="AR37" s="50">
        <f t="shared" si="7"/>
        <v>0</v>
      </c>
      <c r="AS37" s="50">
        <f t="shared" ref="AS37:AW37" si="8">AS38+AS46</f>
        <v>1.5773999999999999</v>
      </c>
      <c r="AT37" s="50">
        <f t="shared" si="8"/>
        <v>0</v>
      </c>
      <c r="AU37" s="50">
        <f t="shared" si="8"/>
        <v>0</v>
      </c>
      <c r="AV37" s="50">
        <f t="shared" si="8"/>
        <v>1.5773999999999999</v>
      </c>
      <c r="AW37" s="50">
        <f t="shared" si="8"/>
        <v>0</v>
      </c>
      <c r="AX37" s="50">
        <f t="shared" ref="AX37:BB37" si="9">AX38+AX46</f>
        <v>4.5471247780000006</v>
      </c>
      <c r="AY37" s="50">
        <f t="shared" si="9"/>
        <v>0</v>
      </c>
      <c r="AZ37" s="50">
        <f t="shared" si="9"/>
        <v>0</v>
      </c>
      <c r="BA37" s="50">
        <f t="shared" si="9"/>
        <v>1.2952500680000001</v>
      </c>
      <c r="BB37" s="50">
        <f t="shared" si="9"/>
        <v>3.2518747100000001</v>
      </c>
      <c r="BC37" s="50">
        <f t="shared" ref="BC37:BG37" si="10">BC38+BC46</f>
        <v>5.0533999999999999</v>
      </c>
      <c r="BD37" s="50">
        <f t="shared" si="10"/>
        <v>0</v>
      </c>
      <c r="BE37" s="50">
        <f t="shared" si="10"/>
        <v>0</v>
      </c>
      <c r="BF37" s="50">
        <f t="shared" si="10"/>
        <v>5.0533999999999999</v>
      </c>
      <c r="BG37" s="50">
        <f t="shared" si="10"/>
        <v>0</v>
      </c>
      <c r="BH37" s="50">
        <f t="shared" ref="BH37:BL37" si="11">BH38+BH46</f>
        <v>4.0633510299999998</v>
      </c>
      <c r="BI37" s="50">
        <f t="shared" si="11"/>
        <v>0</v>
      </c>
      <c r="BJ37" s="50">
        <f t="shared" si="11"/>
        <v>0</v>
      </c>
      <c r="BK37" s="50">
        <f t="shared" si="11"/>
        <v>4.0633510299999998</v>
      </c>
      <c r="BL37" s="50">
        <f t="shared" si="11"/>
        <v>0</v>
      </c>
      <c r="BM37" s="50">
        <f t="shared" ref="BM37:BV37" si="12">BM38+BM46</f>
        <v>18.526890999999999</v>
      </c>
      <c r="BN37" s="50">
        <f t="shared" si="12"/>
        <v>0</v>
      </c>
      <c r="BO37" s="50">
        <f t="shared" si="12"/>
        <v>0</v>
      </c>
      <c r="BP37" s="50">
        <f t="shared" si="12"/>
        <v>17.947490999999999</v>
      </c>
      <c r="BQ37" s="50">
        <f t="shared" si="12"/>
        <v>0.57940000000000014</v>
      </c>
      <c r="BR37" s="50">
        <f t="shared" si="12"/>
        <v>17.317083098000001</v>
      </c>
      <c r="BS37" s="50">
        <f t="shared" si="12"/>
        <v>0</v>
      </c>
      <c r="BT37" s="50">
        <f t="shared" si="12"/>
        <v>0</v>
      </c>
      <c r="BU37" s="50">
        <f t="shared" si="12"/>
        <v>16.737683098000002</v>
      </c>
      <c r="BV37" s="50">
        <f t="shared" si="12"/>
        <v>0.57940000000000014</v>
      </c>
      <c r="BW37" s="50"/>
    </row>
    <row r="38" spans="1:181" ht="18.75" x14ac:dyDescent="0.2">
      <c r="A38" s="77" t="s">
        <v>167</v>
      </c>
      <c r="B38" s="19" t="s">
        <v>60</v>
      </c>
      <c r="C38" s="20" t="s">
        <v>33</v>
      </c>
      <c r="D38" s="52" t="s">
        <v>230</v>
      </c>
      <c r="E38" s="52" t="s">
        <v>230</v>
      </c>
      <c r="F38" s="52" t="s">
        <v>230</v>
      </c>
      <c r="G38" s="52" t="s">
        <v>230</v>
      </c>
      <c r="H38" s="53">
        <f>SUM(H39:H45)</f>
        <v>0.82600000000000007</v>
      </c>
      <c r="I38" s="53">
        <f>SUM(I39:I45)</f>
        <v>5.3418629999999991</v>
      </c>
      <c r="J38" s="53" t="s">
        <v>34</v>
      </c>
      <c r="K38" s="53" t="s">
        <v>34</v>
      </c>
      <c r="L38" s="53" t="s">
        <v>34</v>
      </c>
      <c r="M38" s="53" t="s">
        <v>34</v>
      </c>
      <c r="N38" s="53">
        <f t="shared" ref="N38:P38" si="13">SUM(N39:N45)</f>
        <v>0</v>
      </c>
      <c r="O38" s="53">
        <f t="shared" si="13"/>
        <v>3.3552580000000001</v>
      </c>
      <c r="P38" s="53">
        <f t="shared" si="13"/>
        <v>5.6422999999999996</v>
      </c>
      <c r="Q38" s="53" t="s">
        <v>34</v>
      </c>
      <c r="R38" s="53">
        <f>SUM(R39:R45)</f>
        <v>5.1009410979999998</v>
      </c>
      <c r="S38" s="53">
        <f>SUM(S39:S45)</f>
        <v>5.1223548288999998</v>
      </c>
      <c r="T38" s="53" t="s">
        <v>34</v>
      </c>
      <c r="U38" s="53">
        <f t="shared" ref="U38:X38" si="14">SUM(U39:U45)</f>
        <v>5.1223548288999998</v>
      </c>
      <c r="V38" s="53">
        <f t="shared" si="14"/>
        <v>2.5499999999999998</v>
      </c>
      <c r="W38" s="53">
        <f t="shared" si="14"/>
        <v>1.0139907800000001</v>
      </c>
      <c r="X38" s="53">
        <f t="shared" si="14"/>
        <v>0.71379102999999999</v>
      </c>
      <c r="Y38" s="53">
        <f t="shared" ref="Y38" si="15">SUM(Y39:Y45)</f>
        <v>0.88490000000000002</v>
      </c>
      <c r="Z38" s="53">
        <v>0</v>
      </c>
      <c r="AA38" s="53">
        <v>0</v>
      </c>
      <c r="AB38" s="53">
        <f t="shared" ref="AB38" si="16">SUM(AB39:AB45)</f>
        <v>0.88490000000000002</v>
      </c>
      <c r="AC38" s="53">
        <v>0</v>
      </c>
      <c r="AD38" s="53">
        <f t="shared" ref="AD38:AM38" si="17">SUM(AD39:AD45)</f>
        <v>0.88500000000000001</v>
      </c>
      <c r="AE38" s="53">
        <f t="shared" si="17"/>
        <v>0</v>
      </c>
      <c r="AF38" s="53">
        <f t="shared" si="17"/>
        <v>0</v>
      </c>
      <c r="AG38" s="53">
        <f t="shared" si="17"/>
        <v>0.88500000000000001</v>
      </c>
      <c r="AH38" s="53">
        <f t="shared" si="17"/>
        <v>0</v>
      </c>
      <c r="AI38" s="53">
        <f t="shared" si="17"/>
        <v>2.2101909999999996</v>
      </c>
      <c r="AJ38" s="53">
        <f t="shared" si="17"/>
        <v>0</v>
      </c>
      <c r="AK38" s="53">
        <f t="shared" si="17"/>
        <v>0</v>
      </c>
      <c r="AL38" s="56">
        <f t="shared" si="17"/>
        <v>2.210191</v>
      </c>
      <c r="AM38" s="56">
        <f t="shared" si="17"/>
        <v>0</v>
      </c>
      <c r="AN38" s="56">
        <f t="shared" ref="AN38:AR38" si="18">SUM(AN39:AN45)</f>
        <v>2.2725819999999999</v>
      </c>
      <c r="AO38" s="56">
        <f t="shared" si="18"/>
        <v>0</v>
      </c>
      <c r="AP38" s="56">
        <f t="shared" si="18"/>
        <v>0</v>
      </c>
      <c r="AQ38" s="56">
        <f t="shared" si="18"/>
        <v>2.2725819999999999</v>
      </c>
      <c r="AR38" s="56">
        <f t="shared" si="18"/>
        <v>0</v>
      </c>
      <c r="AS38" s="53">
        <f t="shared" ref="AS38:AW38" si="19">SUM(AS39:AS45)</f>
        <v>1.5773999999999999</v>
      </c>
      <c r="AT38" s="53">
        <f t="shared" si="19"/>
        <v>0</v>
      </c>
      <c r="AU38" s="53">
        <f t="shared" si="19"/>
        <v>0</v>
      </c>
      <c r="AV38" s="53">
        <f t="shared" si="19"/>
        <v>1.5773999999999999</v>
      </c>
      <c r="AW38" s="53">
        <f t="shared" si="19"/>
        <v>0</v>
      </c>
      <c r="AX38" s="53">
        <f t="shared" ref="AX38:BB38" si="20">SUM(AX39:AX45)</f>
        <v>1.2952500680000001</v>
      </c>
      <c r="AY38" s="53">
        <f t="shared" si="20"/>
        <v>0</v>
      </c>
      <c r="AZ38" s="53">
        <f t="shared" si="20"/>
        <v>0</v>
      </c>
      <c r="BA38" s="53">
        <f t="shared" si="20"/>
        <v>1.2952500680000001</v>
      </c>
      <c r="BB38" s="53">
        <f t="shared" si="20"/>
        <v>0</v>
      </c>
      <c r="BC38" s="53">
        <f t="shared" ref="BC38:BG38" si="21">SUM(BC39:BC45)</f>
        <v>0.97340000000000004</v>
      </c>
      <c r="BD38" s="53">
        <f t="shared" si="21"/>
        <v>0</v>
      </c>
      <c r="BE38" s="53">
        <f t="shared" si="21"/>
        <v>0</v>
      </c>
      <c r="BF38" s="53">
        <f t="shared" si="21"/>
        <v>0.97340000000000004</v>
      </c>
      <c r="BG38" s="53">
        <f t="shared" si="21"/>
        <v>0</v>
      </c>
      <c r="BH38" s="53">
        <f t="shared" ref="BH38:BL38" si="22">SUM(BH39:BH45)</f>
        <v>0.71379102999999999</v>
      </c>
      <c r="BI38" s="53">
        <f t="shared" si="22"/>
        <v>0</v>
      </c>
      <c r="BJ38" s="53">
        <f t="shared" si="22"/>
        <v>0</v>
      </c>
      <c r="BK38" s="53">
        <f t="shared" si="22"/>
        <v>0.71379102999999999</v>
      </c>
      <c r="BL38" s="53">
        <f t="shared" si="22"/>
        <v>0</v>
      </c>
      <c r="BM38" s="53">
        <f t="shared" ref="BM38:BV38" si="23">SUM(BM39:BM45)</f>
        <v>5.6458909999999998</v>
      </c>
      <c r="BN38" s="53">
        <f t="shared" si="23"/>
        <v>0</v>
      </c>
      <c r="BO38" s="53">
        <f t="shared" si="23"/>
        <v>0</v>
      </c>
      <c r="BP38" s="53">
        <f>SUM(BP39:BP45)</f>
        <v>5.6458909999999998</v>
      </c>
      <c r="BQ38" s="53">
        <f t="shared" si="23"/>
        <v>0</v>
      </c>
      <c r="BR38" s="53">
        <f t="shared" si="23"/>
        <v>5.1665230979999999</v>
      </c>
      <c r="BS38" s="53">
        <f t="shared" si="23"/>
        <v>0</v>
      </c>
      <c r="BT38" s="53">
        <f t="shared" si="23"/>
        <v>0</v>
      </c>
      <c r="BU38" s="53">
        <f t="shared" si="23"/>
        <v>5.1665230979999999</v>
      </c>
      <c r="BV38" s="53">
        <f t="shared" si="23"/>
        <v>0</v>
      </c>
      <c r="BW38" s="21"/>
    </row>
    <row r="39" spans="1:181" s="31" customFormat="1" ht="31.5" x14ac:dyDescent="0.2">
      <c r="A39" s="26" t="s">
        <v>174</v>
      </c>
      <c r="B39" s="116" t="s">
        <v>251</v>
      </c>
      <c r="C39" s="22" t="s">
        <v>61</v>
      </c>
      <c r="D39" s="28" t="s">
        <v>62</v>
      </c>
      <c r="E39" s="29">
        <v>2017</v>
      </c>
      <c r="F39" s="29">
        <v>2017</v>
      </c>
      <c r="G39" s="29" t="s">
        <v>230</v>
      </c>
      <c r="H39" s="119">
        <v>0.08</v>
      </c>
      <c r="I39" s="119">
        <f>0.356838+0.075532+0.012505</f>
        <v>0.44487499999999996</v>
      </c>
      <c r="J39" s="23" t="s">
        <v>79</v>
      </c>
      <c r="K39" s="119" t="s">
        <v>34</v>
      </c>
      <c r="L39" s="119" t="s">
        <v>34</v>
      </c>
      <c r="M39" s="28" t="s">
        <v>34</v>
      </c>
      <c r="N39" s="28">
        <v>0</v>
      </c>
      <c r="O39" s="28">
        <f>AD39</f>
        <v>0.44500000000000001</v>
      </c>
      <c r="P39" s="32">
        <v>0.44490000000000002</v>
      </c>
      <c r="Q39" s="28" t="s">
        <v>34</v>
      </c>
      <c r="R39" s="32">
        <v>0.44490000000000002</v>
      </c>
      <c r="S39" s="28">
        <f>R39</f>
        <v>0.44490000000000002</v>
      </c>
      <c r="T39" s="28" t="s">
        <v>34</v>
      </c>
      <c r="U39" s="28">
        <f>S39</f>
        <v>0.44490000000000002</v>
      </c>
      <c r="V39" s="90">
        <v>0</v>
      </c>
      <c r="W39" s="90">
        <v>0</v>
      </c>
      <c r="X39" s="90">
        <v>0</v>
      </c>
      <c r="Y39" s="32">
        <f>Z39+AA39+AB39+AC39</f>
        <v>0.44490000000000002</v>
      </c>
      <c r="Z39" s="57">
        <v>0</v>
      </c>
      <c r="AA39" s="57">
        <v>0</v>
      </c>
      <c r="AB39" s="32">
        <v>0.44490000000000002</v>
      </c>
      <c r="AC39" s="30">
        <v>0</v>
      </c>
      <c r="AD39" s="89">
        <f>AE39+AF39+AG39+AH39</f>
        <v>0.44500000000000001</v>
      </c>
      <c r="AE39" s="88">
        <v>0</v>
      </c>
      <c r="AF39" s="88">
        <v>0</v>
      </c>
      <c r="AG39" s="91">
        <v>0.44500000000000001</v>
      </c>
      <c r="AH39" s="30">
        <v>0</v>
      </c>
      <c r="AI39" s="32">
        <v>0</v>
      </c>
      <c r="AJ39" s="57">
        <v>0</v>
      </c>
      <c r="AK39" s="57">
        <v>0</v>
      </c>
      <c r="AL39" s="32">
        <v>0</v>
      </c>
      <c r="AM39" s="30">
        <v>0</v>
      </c>
      <c r="AN39" s="32">
        <f>AO39+AP39+AQ39+AR39</f>
        <v>0</v>
      </c>
      <c r="AO39" s="57">
        <v>0</v>
      </c>
      <c r="AP39" s="57">
        <v>0</v>
      </c>
      <c r="AQ39" s="32">
        <v>0</v>
      </c>
      <c r="AR39" s="30">
        <v>0</v>
      </c>
      <c r="AS39" s="28">
        <v>0</v>
      </c>
      <c r="AT39" s="57">
        <v>0</v>
      </c>
      <c r="AU39" s="57">
        <v>0</v>
      </c>
      <c r="AV39" s="30">
        <v>0</v>
      </c>
      <c r="AW39" s="30">
        <v>0</v>
      </c>
      <c r="AX39" s="90">
        <f>AY39+AZ39+BA39+BB39</f>
        <v>0</v>
      </c>
      <c r="AY39" s="88">
        <v>0</v>
      </c>
      <c r="AZ39" s="88">
        <v>0</v>
      </c>
      <c r="BA39" s="92">
        <v>0</v>
      </c>
      <c r="BB39" s="92">
        <v>0</v>
      </c>
      <c r="BC39" s="28">
        <f>BD39+BE39+BF39+BG39</f>
        <v>0</v>
      </c>
      <c r="BD39" s="57">
        <v>0</v>
      </c>
      <c r="BE39" s="57">
        <v>0</v>
      </c>
      <c r="BF39" s="30">
        <v>0</v>
      </c>
      <c r="BG39" s="30">
        <v>0</v>
      </c>
      <c r="BH39" s="28">
        <f>BI39+BJ39+BK39+BL39</f>
        <v>0</v>
      </c>
      <c r="BI39" s="57">
        <v>0</v>
      </c>
      <c r="BJ39" s="57">
        <v>0</v>
      </c>
      <c r="BK39" s="30">
        <v>0</v>
      </c>
      <c r="BL39" s="30">
        <v>0</v>
      </c>
      <c r="BM39" s="28">
        <v>0.44490000000000002</v>
      </c>
      <c r="BN39" s="57">
        <v>0</v>
      </c>
      <c r="BO39" s="57">
        <v>0</v>
      </c>
      <c r="BP39" s="93">
        <v>0.44490000000000002</v>
      </c>
      <c r="BQ39" s="57">
        <v>0</v>
      </c>
      <c r="BR39" s="149">
        <f>BS39+BT39+BU39+BV39</f>
        <v>0.44490000000000002</v>
      </c>
      <c r="BS39" s="57">
        <f>AO39+AY39+BI39</f>
        <v>0</v>
      </c>
      <c r="BT39" s="57">
        <f>AP39+AZ39+BJ39</f>
        <v>0</v>
      </c>
      <c r="BU39" s="93">
        <f>AB39+AQ39+BA39+BK39</f>
        <v>0.44490000000000002</v>
      </c>
      <c r="BV39" s="57">
        <f>AR39+BB39+BL39</f>
        <v>0</v>
      </c>
      <c r="BW39" s="90" t="s">
        <v>230</v>
      </c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01"/>
      <c r="CO39" s="101"/>
      <c r="CP39" s="101"/>
      <c r="CQ39" s="101"/>
      <c r="CR39" s="101"/>
      <c r="CS39" s="101"/>
      <c r="CT39" s="101"/>
      <c r="CU39" s="101"/>
      <c r="CV39" s="101"/>
      <c r="CW39" s="101"/>
      <c r="CX39" s="101"/>
      <c r="CY39" s="101"/>
      <c r="CZ39" s="101"/>
      <c r="DA39" s="101"/>
      <c r="DB39" s="101"/>
      <c r="DC39" s="101"/>
      <c r="DD39" s="101"/>
      <c r="DE39" s="101"/>
      <c r="DF39" s="101"/>
      <c r="DG39" s="101"/>
      <c r="DH39" s="101"/>
      <c r="DI39" s="101"/>
      <c r="DJ39" s="101"/>
      <c r="DK39" s="101"/>
      <c r="DL39" s="101"/>
      <c r="DM39" s="101"/>
      <c r="DN39" s="101"/>
      <c r="DO39" s="101"/>
      <c r="DP39" s="101"/>
      <c r="DQ39" s="101"/>
      <c r="DR39" s="101"/>
      <c r="DS39" s="101"/>
      <c r="DT39" s="101"/>
      <c r="DU39" s="101"/>
      <c r="DV39" s="101"/>
      <c r="DW39" s="101"/>
      <c r="DX39" s="101"/>
      <c r="DY39" s="101"/>
      <c r="DZ39" s="101"/>
      <c r="EA39" s="101"/>
      <c r="EB39" s="101"/>
      <c r="EC39" s="101"/>
      <c r="ED39" s="101"/>
      <c r="EE39" s="101"/>
      <c r="EF39" s="101"/>
      <c r="EG39" s="101"/>
      <c r="EH39" s="101"/>
      <c r="EI39" s="101"/>
      <c r="EJ39" s="101"/>
      <c r="EK39" s="101"/>
      <c r="EL39" s="101"/>
      <c r="EM39" s="101"/>
      <c r="EN39" s="101"/>
      <c r="EO39" s="101"/>
      <c r="EP39" s="101"/>
      <c r="EQ39" s="101"/>
      <c r="ER39" s="101"/>
      <c r="ES39" s="101"/>
      <c r="ET39" s="101"/>
      <c r="EU39" s="101"/>
      <c r="EV39" s="101"/>
      <c r="EW39" s="101"/>
      <c r="EX39" s="101"/>
      <c r="EY39" s="101"/>
      <c r="EZ39" s="101"/>
      <c r="FA39" s="101"/>
      <c r="FB39" s="101"/>
      <c r="FC39" s="101"/>
      <c r="FD39" s="101"/>
      <c r="FE39" s="101"/>
      <c r="FF39" s="101"/>
      <c r="FG39" s="101"/>
      <c r="FH39" s="101"/>
      <c r="FI39" s="101"/>
      <c r="FJ39" s="101"/>
      <c r="FK39" s="101"/>
      <c r="FL39" s="101"/>
      <c r="FM39" s="101"/>
      <c r="FN39" s="101"/>
      <c r="FO39" s="101"/>
      <c r="FP39" s="101"/>
      <c r="FQ39" s="101"/>
      <c r="FR39" s="101"/>
      <c r="FS39" s="101"/>
      <c r="FT39" s="101"/>
      <c r="FU39" s="101"/>
      <c r="FV39" s="101"/>
      <c r="FW39" s="101"/>
      <c r="FX39" s="101"/>
      <c r="FY39" s="101"/>
    </row>
    <row r="40" spans="1:181" s="31" customFormat="1" ht="31.5" x14ac:dyDescent="0.2">
      <c r="A40" s="26" t="s">
        <v>175</v>
      </c>
      <c r="B40" s="116" t="s">
        <v>252</v>
      </c>
      <c r="C40" s="22" t="s">
        <v>63</v>
      </c>
      <c r="D40" s="28" t="s">
        <v>62</v>
      </c>
      <c r="E40" s="105">
        <v>2017</v>
      </c>
      <c r="F40" s="105">
        <v>2017</v>
      </c>
      <c r="G40" s="29" t="s">
        <v>230</v>
      </c>
      <c r="H40" s="119">
        <v>0.08</v>
      </c>
      <c r="I40" s="119">
        <f>0.367184+0.058338+0.014466</f>
        <v>0.43998799999999999</v>
      </c>
      <c r="J40" s="23" t="s">
        <v>79</v>
      </c>
      <c r="K40" s="119" t="s">
        <v>34</v>
      </c>
      <c r="L40" s="119" t="s">
        <v>34</v>
      </c>
      <c r="M40" s="28" t="s">
        <v>34</v>
      </c>
      <c r="N40" s="28">
        <v>0</v>
      </c>
      <c r="O40" s="28">
        <f>AD40</f>
        <v>0.44</v>
      </c>
      <c r="P40" s="32">
        <v>0.44</v>
      </c>
      <c r="Q40" s="28" t="s">
        <v>34</v>
      </c>
      <c r="R40" s="32">
        <f>0.44</f>
        <v>0.44</v>
      </c>
      <c r="S40" s="28">
        <f>R40</f>
        <v>0.44</v>
      </c>
      <c r="T40" s="28" t="s">
        <v>34</v>
      </c>
      <c r="U40" s="28">
        <f t="shared" ref="U40:U45" si="24">S40</f>
        <v>0.44</v>
      </c>
      <c r="V40" s="90">
        <v>0</v>
      </c>
      <c r="W40" s="90">
        <v>0</v>
      </c>
      <c r="X40" s="90">
        <v>0</v>
      </c>
      <c r="Y40" s="32">
        <f t="shared" ref="Y40:Y45" si="25">Z40+AA40+AB40+AC40</f>
        <v>0.44</v>
      </c>
      <c r="Z40" s="57">
        <v>0</v>
      </c>
      <c r="AA40" s="57">
        <v>0</v>
      </c>
      <c r="AB40" s="28">
        <v>0.44</v>
      </c>
      <c r="AC40" s="30">
        <v>0</v>
      </c>
      <c r="AD40" s="89">
        <f t="shared" ref="AD40:AD45" si="26">AE40+AF40+AG40+AH40</f>
        <v>0.44</v>
      </c>
      <c r="AE40" s="88">
        <v>0</v>
      </c>
      <c r="AF40" s="88">
        <v>0</v>
      </c>
      <c r="AG40" s="91">
        <v>0.44</v>
      </c>
      <c r="AH40" s="30">
        <v>0</v>
      </c>
      <c r="AI40" s="28">
        <v>0</v>
      </c>
      <c r="AJ40" s="57">
        <v>0</v>
      </c>
      <c r="AK40" s="57">
        <v>0</v>
      </c>
      <c r="AL40" s="28">
        <v>0</v>
      </c>
      <c r="AM40" s="30">
        <v>0</v>
      </c>
      <c r="AN40" s="32">
        <f t="shared" ref="AN40:AN45" si="27">AO40+AP40+AQ40+AR40</f>
        <v>0</v>
      </c>
      <c r="AO40" s="57">
        <v>0</v>
      </c>
      <c r="AP40" s="57">
        <v>0</v>
      </c>
      <c r="AQ40" s="32">
        <v>0</v>
      </c>
      <c r="AR40" s="30">
        <v>0</v>
      </c>
      <c r="AS40" s="28">
        <v>0</v>
      </c>
      <c r="AT40" s="57">
        <v>0</v>
      </c>
      <c r="AU40" s="57">
        <v>0</v>
      </c>
      <c r="AV40" s="30">
        <v>0</v>
      </c>
      <c r="AW40" s="30">
        <v>0</v>
      </c>
      <c r="AX40" s="90">
        <f t="shared" ref="AX40:AX48" si="28">AY40+AZ40+BA40+BB40</f>
        <v>0</v>
      </c>
      <c r="AY40" s="88">
        <v>0</v>
      </c>
      <c r="AZ40" s="88">
        <v>0</v>
      </c>
      <c r="BA40" s="92">
        <v>0</v>
      </c>
      <c r="BB40" s="92">
        <v>0</v>
      </c>
      <c r="BC40" s="28">
        <f t="shared" ref="BC40:BC45" si="29">BD40+BE40+BF40+BG40</f>
        <v>0</v>
      </c>
      <c r="BD40" s="57">
        <v>0</v>
      </c>
      <c r="BE40" s="57">
        <v>0</v>
      </c>
      <c r="BF40" s="30">
        <v>0</v>
      </c>
      <c r="BG40" s="30">
        <v>0</v>
      </c>
      <c r="BH40" s="28">
        <f t="shared" ref="BH40:BH45" si="30">BI40+BJ40+BK40+BL40</f>
        <v>0</v>
      </c>
      <c r="BI40" s="57">
        <v>0</v>
      </c>
      <c r="BJ40" s="57">
        <v>0</v>
      </c>
      <c r="BK40" s="30">
        <v>0</v>
      </c>
      <c r="BL40" s="30">
        <v>0</v>
      </c>
      <c r="BM40" s="28">
        <v>0.44</v>
      </c>
      <c r="BN40" s="57">
        <v>0</v>
      </c>
      <c r="BO40" s="57">
        <v>0</v>
      </c>
      <c r="BP40" s="93">
        <v>0.44</v>
      </c>
      <c r="BQ40" s="57">
        <v>0</v>
      </c>
      <c r="BR40" s="149">
        <f t="shared" ref="BR40:BR45" si="31">BS40+BT40+BU40+BV40</f>
        <v>0.44</v>
      </c>
      <c r="BS40" s="57">
        <f t="shared" ref="BS40:BS45" si="32">AO40+AY40+BI40</f>
        <v>0</v>
      </c>
      <c r="BT40" s="57">
        <f t="shared" ref="BT40:BT45" si="33">AP40+AZ40+BJ40</f>
        <v>0</v>
      </c>
      <c r="BU40" s="93">
        <f t="shared" ref="BU40:BU45" si="34">AB40+AQ40+BA40+BK40</f>
        <v>0.44</v>
      </c>
      <c r="BV40" s="57">
        <f t="shared" ref="BV40:BV45" si="35">AR40+BB40+BL40</f>
        <v>0</v>
      </c>
      <c r="BW40" s="90" t="s">
        <v>230</v>
      </c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  <c r="DB40" s="101"/>
      <c r="DC40" s="101"/>
      <c r="DD40" s="101"/>
      <c r="DE40" s="101"/>
      <c r="DF40" s="101"/>
      <c r="DG40" s="101"/>
      <c r="DH40" s="101"/>
      <c r="DI40" s="101"/>
      <c r="DJ40" s="101"/>
      <c r="DK40" s="101"/>
      <c r="DL40" s="101"/>
      <c r="DM40" s="101"/>
      <c r="DN40" s="101"/>
      <c r="DO40" s="101"/>
      <c r="DP40" s="101"/>
      <c r="DQ40" s="101"/>
      <c r="DR40" s="101"/>
      <c r="DS40" s="101"/>
      <c r="DT40" s="101"/>
      <c r="DU40" s="101"/>
      <c r="DV40" s="101"/>
      <c r="DW40" s="101"/>
      <c r="DX40" s="101"/>
      <c r="DY40" s="101"/>
      <c r="DZ40" s="101"/>
      <c r="EA40" s="101"/>
      <c r="EB40" s="101"/>
      <c r="EC40" s="101"/>
      <c r="ED40" s="101"/>
      <c r="EE40" s="101"/>
      <c r="EF40" s="101"/>
      <c r="EG40" s="101"/>
      <c r="EH40" s="101"/>
      <c r="EI40" s="101"/>
      <c r="EJ40" s="101"/>
      <c r="EK40" s="101"/>
      <c r="EL40" s="101"/>
      <c r="EM40" s="101"/>
      <c r="EN40" s="101"/>
      <c r="EO40" s="101"/>
      <c r="EP40" s="101"/>
      <c r="EQ40" s="101"/>
      <c r="ER40" s="101"/>
      <c r="ES40" s="101"/>
      <c r="ET40" s="101"/>
      <c r="EU40" s="101"/>
      <c r="EV40" s="101"/>
      <c r="EW40" s="101"/>
      <c r="EX40" s="101"/>
      <c r="EY40" s="101"/>
      <c r="EZ40" s="101"/>
      <c r="FA40" s="101"/>
      <c r="FB40" s="101"/>
      <c r="FC40" s="101"/>
      <c r="FD40" s="101"/>
      <c r="FE40" s="101"/>
      <c r="FF40" s="101"/>
      <c r="FG40" s="101"/>
      <c r="FH40" s="101"/>
      <c r="FI40" s="101"/>
      <c r="FJ40" s="101"/>
      <c r="FK40" s="101"/>
      <c r="FL40" s="101"/>
      <c r="FM40" s="101"/>
      <c r="FN40" s="101"/>
      <c r="FO40" s="101"/>
      <c r="FP40" s="101"/>
      <c r="FQ40" s="101"/>
      <c r="FR40" s="101"/>
      <c r="FS40" s="101"/>
      <c r="FT40" s="101"/>
      <c r="FU40" s="101"/>
      <c r="FV40" s="101"/>
      <c r="FW40" s="101"/>
      <c r="FX40" s="101"/>
      <c r="FY40" s="101"/>
    </row>
    <row r="41" spans="1:181" s="31" customFormat="1" ht="31.5" x14ac:dyDescent="0.2">
      <c r="A41" s="26" t="s">
        <v>176</v>
      </c>
      <c r="B41" s="116" t="s">
        <v>233</v>
      </c>
      <c r="C41" s="22" t="s">
        <v>64</v>
      </c>
      <c r="D41" s="28" t="s">
        <v>62</v>
      </c>
      <c r="E41" s="105">
        <v>2018</v>
      </c>
      <c r="F41" s="105">
        <v>2018</v>
      </c>
      <c r="G41" s="29" t="s">
        <v>230</v>
      </c>
      <c r="H41" s="90">
        <v>0.20300000000000001</v>
      </c>
      <c r="I41" s="90">
        <v>0.97</v>
      </c>
      <c r="J41" s="90" t="s">
        <v>223</v>
      </c>
      <c r="K41" s="28" t="s">
        <v>34</v>
      </c>
      <c r="L41" s="28" t="s">
        <v>34</v>
      </c>
      <c r="M41" s="28" t="s">
        <v>34</v>
      </c>
      <c r="N41" s="28">
        <v>0</v>
      </c>
      <c r="O41" s="28">
        <f>AN42</f>
        <v>1.2351289999999999</v>
      </c>
      <c r="P41" s="32">
        <v>0.97</v>
      </c>
      <c r="Q41" s="28" t="s">
        <v>34</v>
      </c>
      <c r="R41" s="32">
        <f>0.97</f>
        <v>0.97</v>
      </c>
      <c r="S41" s="28">
        <f>R41</f>
        <v>0.97</v>
      </c>
      <c r="T41" s="28" t="s">
        <v>34</v>
      </c>
      <c r="U41" s="28">
        <f t="shared" si="24"/>
        <v>0.97</v>
      </c>
      <c r="V41" s="28">
        <v>0</v>
      </c>
      <c r="W41" s="28">
        <v>0</v>
      </c>
      <c r="X41" s="90">
        <v>0</v>
      </c>
      <c r="Y41" s="32">
        <f t="shared" si="25"/>
        <v>0</v>
      </c>
      <c r="Z41" s="57">
        <v>0</v>
      </c>
      <c r="AA41" s="57">
        <v>0</v>
      </c>
      <c r="AB41" s="28">
        <v>0</v>
      </c>
      <c r="AC41" s="30">
        <v>0</v>
      </c>
      <c r="AD41" s="90">
        <f t="shared" si="26"/>
        <v>0</v>
      </c>
      <c r="AE41" s="88">
        <v>0</v>
      </c>
      <c r="AF41" s="88">
        <v>0</v>
      </c>
      <c r="AG41" s="92">
        <v>0</v>
      </c>
      <c r="AH41" s="30">
        <v>0</v>
      </c>
      <c r="AI41" s="28">
        <v>0.97339999999999971</v>
      </c>
      <c r="AJ41" s="57">
        <v>0</v>
      </c>
      <c r="AK41" s="57">
        <v>0</v>
      </c>
      <c r="AL41" s="28">
        <v>0.97340000000000004</v>
      </c>
      <c r="AM41" s="30">
        <v>0</v>
      </c>
      <c r="AN41" s="90">
        <f t="shared" si="27"/>
        <v>1.037453</v>
      </c>
      <c r="AO41" s="88">
        <v>0</v>
      </c>
      <c r="AP41" s="88">
        <v>0</v>
      </c>
      <c r="AQ41" s="92">
        <v>1.037453</v>
      </c>
      <c r="AR41" s="92">
        <v>0</v>
      </c>
      <c r="AS41" s="90">
        <v>0</v>
      </c>
      <c r="AT41" s="88">
        <v>0</v>
      </c>
      <c r="AU41" s="88">
        <v>0</v>
      </c>
      <c r="AV41" s="91">
        <v>0</v>
      </c>
      <c r="AW41" s="92">
        <v>0</v>
      </c>
      <c r="AX41" s="90">
        <f t="shared" si="28"/>
        <v>0</v>
      </c>
      <c r="AY41" s="88">
        <v>0</v>
      </c>
      <c r="AZ41" s="88">
        <v>0</v>
      </c>
      <c r="BA41" s="92">
        <v>0</v>
      </c>
      <c r="BB41" s="92">
        <v>0</v>
      </c>
      <c r="BC41" s="90">
        <f t="shared" si="29"/>
        <v>0</v>
      </c>
      <c r="BD41" s="88">
        <v>0</v>
      </c>
      <c r="BE41" s="88">
        <v>0</v>
      </c>
      <c r="BF41" s="92">
        <v>0</v>
      </c>
      <c r="BG41" s="92">
        <v>0</v>
      </c>
      <c r="BH41" s="90">
        <f t="shared" si="30"/>
        <v>0</v>
      </c>
      <c r="BI41" s="88">
        <v>0</v>
      </c>
      <c r="BJ41" s="88">
        <v>0</v>
      </c>
      <c r="BK41" s="92">
        <v>0</v>
      </c>
      <c r="BL41" s="92">
        <v>0</v>
      </c>
      <c r="BM41" s="90">
        <v>0.97340000000000004</v>
      </c>
      <c r="BN41" s="88">
        <v>0</v>
      </c>
      <c r="BO41" s="88">
        <v>0</v>
      </c>
      <c r="BP41" s="100">
        <v>0.97340000000000004</v>
      </c>
      <c r="BQ41" s="88">
        <v>0</v>
      </c>
      <c r="BR41" s="148">
        <f t="shared" si="31"/>
        <v>1.037453</v>
      </c>
      <c r="BS41" s="88">
        <f t="shared" si="32"/>
        <v>0</v>
      </c>
      <c r="BT41" s="88">
        <f t="shared" si="33"/>
        <v>0</v>
      </c>
      <c r="BU41" s="100">
        <f t="shared" si="34"/>
        <v>1.037453</v>
      </c>
      <c r="BV41" s="88">
        <f t="shared" si="35"/>
        <v>0</v>
      </c>
      <c r="BW41" s="90" t="s">
        <v>230</v>
      </c>
      <c r="BX41" s="101"/>
      <c r="BY41" s="101"/>
      <c r="BZ41" s="101"/>
      <c r="CA41" s="101"/>
      <c r="CB41" s="101"/>
      <c r="CC41" s="101"/>
      <c r="CD41" s="101"/>
      <c r="CE41" s="101"/>
      <c r="CF41" s="101"/>
      <c r="CG41" s="101"/>
      <c r="CH41" s="101"/>
      <c r="CI41" s="101"/>
      <c r="CJ41" s="101"/>
      <c r="CK41" s="101"/>
      <c r="CL41" s="101"/>
      <c r="CM41" s="101"/>
      <c r="CN41" s="101"/>
      <c r="CO41" s="101"/>
      <c r="CP41" s="101"/>
      <c r="CQ41" s="101"/>
      <c r="CR41" s="101"/>
      <c r="CS41" s="101"/>
      <c r="CT41" s="101"/>
      <c r="CU41" s="101"/>
      <c r="CV41" s="101"/>
      <c r="CW41" s="101"/>
      <c r="CX41" s="101"/>
      <c r="CY41" s="101"/>
      <c r="CZ41" s="101"/>
      <c r="DA41" s="101"/>
      <c r="DB41" s="101"/>
      <c r="DC41" s="101"/>
      <c r="DD41" s="101"/>
      <c r="DE41" s="101"/>
      <c r="DF41" s="101"/>
      <c r="DG41" s="101"/>
      <c r="DH41" s="101"/>
      <c r="DI41" s="101"/>
      <c r="DJ41" s="101"/>
      <c r="DK41" s="101"/>
      <c r="DL41" s="101"/>
      <c r="DM41" s="101"/>
      <c r="DN41" s="101"/>
      <c r="DO41" s="101"/>
      <c r="DP41" s="101"/>
      <c r="DQ41" s="101"/>
      <c r="DR41" s="101"/>
      <c r="DS41" s="101"/>
      <c r="DT41" s="101"/>
      <c r="DU41" s="101"/>
      <c r="DV41" s="101"/>
      <c r="DW41" s="101"/>
      <c r="DX41" s="101"/>
      <c r="DY41" s="101"/>
      <c r="DZ41" s="101"/>
      <c r="EA41" s="101"/>
      <c r="EB41" s="101"/>
      <c r="EC41" s="101"/>
      <c r="ED41" s="101"/>
      <c r="EE41" s="101"/>
      <c r="EF41" s="101"/>
      <c r="EG41" s="101"/>
      <c r="EH41" s="101"/>
      <c r="EI41" s="101"/>
      <c r="EJ41" s="101"/>
      <c r="EK41" s="101"/>
      <c r="EL41" s="101"/>
      <c r="EM41" s="101"/>
      <c r="EN41" s="101"/>
      <c r="EO41" s="101"/>
      <c r="EP41" s="101"/>
      <c r="EQ41" s="101"/>
      <c r="ER41" s="101"/>
      <c r="ES41" s="101"/>
      <c r="ET41" s="101"/>
      <c r="EU41" s="101"/>
      <c r="EV41" s="101"/>
      <c r="EW41" s="101"/>
      <c r="EX41" s="101"/>
      <c r="EY41" s="101"/>
      <c r="EZ41" s="101"/>
      <c r="FA41" s="101"/>
      <c r="FB41" s="101"/>
      <c r="FC41" s="101"/>
      <c r="FD41" s="101"/>
      <c r="FE41" s="101"/>
      <c r="FF41" s="101"/>
      <c r="FG41" s="101"/>
      <c r="FH41" s="101"/>
      <c r="FI41" s="101"/>
      <c r="FJ41" s="101"/>
      <c r="FK41" s="101"/>
      <c r="FL41" s="101"/>
      <c r="FM41" s="101"/>
      <c r="FN41" s="101"/>
      <c r="FO41" s="101"/>
      <c r="FP41" s="101"/>
      <c r="FQ41" s="101"/>
      <c r="FR41" s="101"/>
      <c r="FS41" s="101"/>
      <c r="FT41" s="101"/>
      <c r="FU41" s="101"/>
      <c r="FV41" s="101"/>
      <c r="FW41" s="101"/>
      <c r="FX41" s="101"/>
      <c r="FY41" s="101"/>
    </row>
    <row r="42" spans="1:181" s="31" customFormat="1" ht="31.5" x14ac:dyDescent="0.2">
      <c r="A42" s="26" t="s">
        <v>177</v>
      </c>
      <c r="B42" s="116" t="s">
        <v>234</v>
      </c>
      <c r="C42" s="22" t="s">
        <v>65</v>
      </c>
      <c r="D42" s="28" t="s">
        <v>62</v>
      </c>
      <c r="E42" s="105">
        <v>2018</v>
      </c>
      <c r="F42" s="105">
        <v>2018</v>
      </c>
      <c r="G42" s="29" t="s">
        <v>230</v>
      </c>
      <c r="H42" s="90">
        <v>0.26</v>
      </c>
      <c r="I42" s="89">
        <v>1.2370000000000001</v>
      </c>
      <c r="J42" s="90" t="s">
        <v>223</v>
      </c>
      <c r="K42" s="28" t="s">
        <v>34</v>
      </c>
      <c r="L42" s="28" t="s">
        <v>34</v>
      </c>
      <c r="M42" s="28" t="s">
        <v>34</v>
      </c>
      <c r="N42" s="28">
        <v>0</v>
      </c>
      <c r="O42" s="28">
        <f>AN42</f>
        <v>1.2351289999999999</v>
      </c>
      <c r="P42" s="32">
        <v>1.2370000000000001</v>
      </c>
      <c r="Q42" s="28" t="s">
        <v>34</v>
      </c>
      <c r="R42" s="32">
        <f>1.237</f>
        <v>1.2370000000000001</v>
      </c>
      <c r="S42" s="28">
        <f>R42</f>
        <v>1.2370000000000001</v>
      </c>
      <c r="T42" s="28" t="s">
        <v>34</v>
      </c>
      <c r="U42" s="28">
        <f t="shared" si="24"/>
        <v>1.2370000000000001</v>
      </c>
      <c r="V42" s="28">
        <v>0</v>
      </c>
      <c r="W42" s="28">
        <v>0</v>
      </c>
      <c r="X42" s="90">
        <v>0</v>
      </c>
      <c r="Y42" s="32">
        <f t="shared" si="25"/>
        <v>0</v>
      </c>
      <c r="Z42" s="57">
        <v>0</v>
      </c>
      <c r="AA42" s="57">
        <v>0</v>
      </c>
      <c r="AB42" s="28">
        <v>0</v>
      </c>
      <c r="AC42" s="30">
        <v>0</v>
      </c>
      <c r="AD42" s="28">
        <f t="shared" si="26"/>
        <v>0</v>
      </c>
      <c r="AE42" s="57">
        <v>0</v>
      </c>
      <c r="AF42" s="57">
        <v>0</v>
      </c>
      <c r="AG42" s="30">
        <v>0</v>
      </c>
      <c r="AH42" s="91">
        <v>0</v>
      </c>
      <c r="AI42" s="28">
        <v>1.236791</v>
      </c>
      <c r="AJ42" s="57">
        <v>0</v>
      </c>
      <c r="AK42" s="57">
        <v>0</v>
      </c>
      <c r="AL42" s="28">
        <v>1.236791</v>
      </c>
      <c r="AM42" s="30">
        <v>0</v>
      </c>
      <c r="AN42" s="90">
        <f t="shared" si="27"/>
        <v>1.2351289999999999</v>
      </c>
      <c r="AO42" s="88">
        <v>0</v>
      </c>
      <c r="AP42" s="88">
        <v>0</v>
      </c>
      <c r="AQ42" s="92">
        <v>1.2351289999999999</v>
      </c>
      <c r="AR42" s="92">
        <v>0</v>
      </c>
      <c r="AS42" s="90">
        <v>0</v>
      </c>
      <c r="AT42" s="88">
        <v>0</v>
      </c>
      <c r="AU42" s="88">
        <v>0</v>
      </c>
      <c r="AV42" s="92">
        <v>0</v>
      </c>
      <c r="AW42" s="92">
        <v>0</v>
      </c>
      <c r="AX42" s="90">
        <f t="shared" si="28"/>
        <v>0</v>
      </c>
      <c r="AY42" s="88">
        <v>0</v>
      </c>
      <c r="AZ42" s="88">
        <v>0</v>
      </c>
      <c r="BA42" s="92">
        <v>0</v>
      </c>
      <c r="BB42" s="92">
        <v>0</v>
      </c>
      <c r="BC42" s="90">
        <f t="shared" si="29"/>
        <v>0</v>
      </c>
      <c r="BD42" s="88">
        <v>0</v>
      </c>
      <c r="BE42" s="88">
        <v>0</v>
      </c>
      <c r="BF42" s="92">
        <v>0</v>
      </c>
      <c r="BG42" s="92">
        <v>0</v>
      </c>
      <c r="BH42" s="90">
        <f t="shared" si="30"/>
        <v>0</v>
      </c>
      <c r="BI42" s="88">
        <v>0</v>
      </c>
      <c r="BJ42" s="88">
        <v>0</v>
      </c>
      <c r="BK42" s="92">
        <v>0</v>
      </c>
      <c r="BL42" s="92">
        <v>0</v>
      </c>
      <c r="BM42" s="90">
        <v>1.236791</v>
      </c>
      <c r="BN42" s="88">
        <v>0</v>
      </c>
      <c r="BO42" s="88">
        <v>0</v>
      </c>
      <c r="BP42" s="100">
        <v>1.236791</v>
      </c>
      <c r="BQ42" s="88">
        <v>0</v>
      </c>
      <c r="BR42" s="149">
        <f t="shared" si="31"/>
        <v>1.2351289999999999</v>
      </c>
      <c r="BS42" s="88">
        <f t="shared" si="32"/>
        <v>0</v>
      </c>
      <c r="BT42" s="88">
        <f t="shared" si="33"/>
        <v>0</v>
      </c>
      <c r="BU42" s="100">
        <f t="shared" si="34"/>
        <v>1.2351289999999999</v>
      </c>
      <c r="BV42" s="88">
        <v>0</v>
      </c>
      <c r="BW42" s="118"/>
      <c r="BX42" s="101"/>
      <c r="BY42" s="101"/>
      <c r="BZ42" s="101"/>
      <c r="CA42" s="101"/>
      <c r="CB42" s="101"/>
      <c r="CC42" s="101"/>
      <c r="CD42" s="101"/>
      <c r="CE42" s="101"/>
      <c r="CF42" s="101"/>
      <c r="CG42" s="101"/>
      <c r="CH42" s="101"/>
      <c r="CI42" s="101"/>
      <c r="CJ42" s="101"/>
      <c r="CK42" s="101"/>
      <c r="CL42" s="101"/>
      <c r="CM42" s="101"/>
      <c r="CN42" s="101"/>
      <c r="CO42" s="101"/>
      <c r="CP42" s="101"/>
      <c r="CQ42" s="101"/>
      <c r="CR42" s="101"/>
      <c r="CS42" s="101"/>
      <c r="CT42" s="101"/>
      <c r="CU42" s="101"/>
      <c r="CV42" s="101"/>
      <c r="CW42" s="101"/>
      <c r="CX42" s="101"/>
      <c r="CY42" s="101"/>
      <c r="CZ42" s="101"/>
      <c r="DA42" s="101"/>
      <c r="DB42" s="101"/>
      <c r="DC42" s="101"/>
      <c r="DD42" s="101"/>
      <c r="DE42" s="101"/>
      <c r="DF42" s="101"/>
      <c r="DG42" s="101"/>
      <c r="DH42" s="101"/>
      <c r="DI42" s="101"/>
      <c r="DJ42" s="101"/>
      <c r="DK42" s="101"/>
      <c r="DL42" s="101"/>
      <c r="DM42" s="101"/>
      <c r="DN42" s="101"/>
      <c r="DO42" s="101"/>
      <c r="DP42" s="101"/>
      <c r="DQ42" s="101"/>
      <c r="DR42" s="101"/>
      <c r="DS42" s="101"/>
      <c r="DT42" s="101"/>
      <c r="DU42" s="101"/>
      <c r="DV42" s="101"/>
      <c r="DW42" s="101"/>
      <c r="DX42" s="101"/>
      <c r="DY42" s="101"/>
      <c r="DZ42" s="101"/>
      <c r="EA42" s="101"/>
      <c r="EB42" s="101"/>
      <c r="EC42" s="101"/>
      <c r="ED42" s="101"/>
      <c r="EE42" s="101"/>
      <c r="EF42" s="101"/>
      <c r="EG42" s="101"/>
      <c r="EH42" s="101"/>
      <c r="EI42" s="101"/>
      <c r="EJ42" s="101"/>
      <c r="EK42" s="101"/>
      <c r="EL42" s="101"/>
      <c r="EM42" s="101"/>
      <c r="EN42" s="101"/>
      <c r="EO42" s="101"/>
      <c r="EP42" s="101"/>
      <c r="EQ42" s="101"/>
      <c r="ER42" s="101"/>
      <c r="ES42" s="101"/>
      <c r="ET42" s="101"/>
      <c r="EU42" s="101"/>
      <c r="EV42" s="101"/>
      <c r="EW42" s="101"/>
      <c r="EX42" s="101"/>
      <c r="EY42" s="101"/>
      <c r="EZ42" s="101"/>
      <c r="FA42" s="101"/>
      <c r="FB42" s="101"/>
      <c r="FC42" s="101"/>
      <c r="FD42" s="101"/>
      <c r="FE42" s="101"/>
      <c r="FF42" s="101"/>
      <c r="FG42" s="101"/>
      <c r="FH42" s="101"/>
      <c r="FI42" s="101"/>
      <c r="FJ42" s="101"/>
      <c r="FK42" s="101"/>
      <c r="FL42" s="101"/>
      <c r="FM42" s="101"/>
      <c r="FN42" s="101"/>
      <c r="FO42" s="101"/>
      <c r="FP42" s="101"/>
      <c r="FQ42" s="101"/>
      <c r="FR42" s="101"/>
      <c r="FS42" s="101"/>
      <c r="FT42" s="101"/>
      <c r="FU42" s="101"/>
      <c r="FV42" s="101"/>
      <c r="FW42" s="101"/>
      <c r="FX42" s="101"/>
      <c r="FY42" s="101"/>
    </row>
    <row r="43" spans="1:181" s="97" customFormat="1" ht="31.5" x14ac:dyDescent="0.2">
      <c r="A43" s="104" t="s">
        <v>178</v>
      </c>
      <c r="B43" s="123" t="s">
        <v>237</v>
      </c>
      <c r="C43" s="104" t="s">
        <v>209</v>
      </c>
      <c r="D43" s="90" t="s">
        <v>62</v>
      </c>
      <c r="E43" s="105">
        <v>2019</v>
      </c>
      <c r="F43" s="105">
        <v>2019</v>
      </c>
      <c r="G43" s="105" t="s">
        <v>230</v>
      </c>
      <c r="H43" s="90">
        <v>0.20300000000000001</v>
      </c>
      <c r="I43" s="89">
        <v>0.97299999999999998</v>
      </c>
      <c r="J43" s="90" t="s">
        <v>223</v>
      </c>
      <c r="K43" s="90" t="s">
        <v>34</v>
      </c>
      <c r="L43" s="90" t="s">
        <v>34</v>
      </c>
      <c r="M43" s="90" t="s">
        <v>34</v>
      </c>
      <c r="N43" s="90">
        <v>0</v>
      </c>
      <c r="O43" s="28">
        <f>AN43</f>
        <v>0</v>
      </c>
      <c r="P43" s="89">
        <v>0.97299999999999998</v>
      </c>
      <c r="Q43" s="90" t="s">
        <v>34</v>
      </c>
      <c r="R43" s="89">
        <f>S43</f>
        <v>0.73270999999999997</v>
      </c>
      <c r="S43" s="89">
        <f>AX43</f>
        <v>0.73270999999999997</v>
      </c>
      <c r="T43" s="90" t="s">
        <v>34</v>
      </c>
      <c r="U43" s="90">
        <f t="shared" si="24"/>
        <v>0.73270999999999997</v>
      </c>
      <c r="V43" s="89">
        <v>0.97299999999999998</v>
      </c>
      <c r="W43" s="90">
        <v>0</v>
      </c>
      <c r="X43" s="90">
        <v>0</v>
      </c>
      <c r="Y43" s="89">
        <f t="shared" si="25"/>
        <v>0</v>
      </c>
      <c r="Z43" s="88">
        <v>0</v>
      </c>
      <c r="AA43" s="88">
        <v>0</v>
      </c>
      <c r="AB43" s="90">
        <v>0</v>
      </c>
      <c r="AC43" s="92">
        <v>0</v>
      </c>
      <c r="AD43" s="90">
        <f t="shared" si="26"/>
        <v>0</v>
      </c>
      <c r="AE43" s="88">
        <v>0</v>
      </c>
      <c r="AF43" s="88">
        <v>0</v>
      </c>
      <c r="AG43" s="92">
        <v>0</v>
      </c>
      <c r="AH43" s="92">
        <v>0</v>
      </c>
      <c r="AI43" s="90">
        <v>0</v>
      </c>
      <c r="AJ43" s="88">
        <v>0</v>
      </c>
      <c r="AK43" s="88">
        <v>0</v>
      </c>
      <c r="AL43" s="90">
        <v>0</v>
      </c>
      <c r="AM43" s="92">
        <v>0</v>
      </c>
      <c r="AN43" s="90">
        <f t="shared" si="27"/>
        <v>0</v>
      </c>
      <c r="AO43" s="88">
        <v>0</v>
      </c>
      <c r="AP43" s="88">
        <v>0</v>
      </c>
      <c r="AQ43" s="92">
        <v>0</v>
      </c>
      <c r="AR43" s="92">
        <v>0</v>
      </c>
      <c r="AS43" s="90">
        <v>0.97340000000000004</v>
      </c>
      <c r="AT43" s="88">
        <v>0</v>
      </c>
      <c r="AU43" s="88">
        <v>0</v>
      </c>
      <c r="AV43" s="92">
        <v>0.97340000000000004</v>
      </c>
      <c r="AW43" s="92">
        <v>0</v>
      </c>
      <c r="AX43" s="89">
        <f t="shared" si="28"/>
        <v>0.73270999999999997</v>
      </c>
      <c r="AY43" s="88">
        <v>0</v>
      </c>
      <c r="AZ43" s="88">
        <v>0</v>
      </c>
      <c r="BA43" s="91">
        <v>0.73270999999999997</v>
      </c>
      <c r="BB43" s="92">
        <v>0</v>
      </c>
      <c r="BC43" s="90">
        <f t="shared" si="29"/>
        <v>0</v>
      </c>
      <c r="BD43" s="88">
        <v>0</v>
      </c>
      <c r="BE43" s="88">
        <v>0</v>
      </c>
      <c r="BF43" s="92">
        <v>0</v>
      </c>
      <c r="BG43" s="92">
        <v>0</v>
      </c>
      <c r="BH43" s="90">
        <f t="shared" si="30"/>
        <v>0</v>
      </c>
      <c r="BI43" s="88">
        <v>0</v>
      </c>
      <c r="BJ43" s="88">
        <v>0</v>
      </c>
      <c r="BK43" s="92">
        <v>0</v>
      </c>
      <c r="BL43" s="92">
        <v>0</v>
      </c>
      <c r="BM43" s="90">
        <v>0.97340000000000004</v>
      </c>
      <c r="BN43" s="88">
        <v>0</v>
      </c>
      <c r="BO43" s="88">
        <v>0</v>
      </c>
      <c r="BP43" s="100">
        <v>0.97340000000000004</v>
      </c>
      <c r="BQ43" s="88">
        <v>0</v>
      </c>
      <c r="BR43" s="149">
        <f t="shared" si="31"/>
        <v>0.73270999999999997</v>
      </c>
      <c r="BS43" s="88">
        <f t="shared" si="32"/>
        <v>0</v>
      </c>
      <c r="BT43" s="88">
        <f t="shared" si="33"/>
        <v>0</v>
      </c>
      <c r="BU43" s="100">
        <f t="shared" si="34"/>
        <v>0.73270999999999997</v>
      </c>
      <c r="BV43" s="88">
        <f t="shared" si="35"/>
        <v>0</v>
      </c>
      <c r="BW43" s="118"/>
      <c r="BX43" s="101"/>
      <c r="BY43" s="101"/>
      <c r="BZ43" s="101"/>
      <c r="CA43" s="101"/>
      <c r="CB43" s="101"/>
      <c r="CC43" s="101"/>
      <c r="CD43" s="101"/>
      <c r="CE43" s="101"/>
      <c r="CF43" s="101"/>
      <c r="CG43" s="101"/>
      <c r="CH43" s="101"/>
      <c r="CI43" s="101"/>
      <c r="CJ43" s="101"/>
      <c r="CK43" s="101"/>
      <c r="CL43" s="101"/>
      <c r="CM43" s="101"/>
      <c r="CN43" s="101"/>
      <c r="CO43" s="101"/>
      <c r="CP43" s="101"/>
      <c r="CQ43" s="101"/>
      <c r="CR43" s="101"/>
      <c r="CS43" s="101"/>
      <c r="CT43" s="101"/>
      <c r="CU43" s="101"/>
      <c r="CV43" s="101"/>
      <c r="CW43" s="101"/>
      <c r="CX43" s="101"/>
      <c r="CY43" s="101"/>
      <c r="CZ43" s="101"/>
      <c r="DA43" s="101"/>
      <c r="DB43" s="101"/>
      <c r="DC43" s="101"/>
      <c r="DD43" s="101"/>
      <c r="DE43" s="101"/>
      <c r="DF43" s="101"/>
      <c r="DG43" s="101"/>
      <c r="DH43" s="101"/>
      <c r="DI43" s="101"/>
      <c r="DJ43" s="101"/>
      <c r="DK43" s="101"/>
      <c r="DL43" s="101"/>
      <c r="DM43" s="101"/>
      <c r="DN43" s="101"/>
      <c r="DO43" s="101"/>
      <c r="DP43" s="101"/>
      <c r="DQ43" s="101"/>
      <c r="DR43" s="101"/>
      <c r="DS43" s="101"/>
      <c r="DT43" s="101"/>
      <c r="DU43" s="101"/>
      <c r="DV43" s="101"/>
      <c r="DW43" s="101"/>
      <c r="DX43" s="101"/>
      <c r="DY43" s="101"/>
      <c r="DZ43" s="101"/>
      <c r="EA43" s="101"/>
      <c r="EB43" s="101"/>
      <c r="EC43" s="101"/>
      <c r="ED43" s="101"/>
      <c r="EE43" s="101"/>
      <c r="EF43" s="101"/>
      <c r="EG43" s="101"/>
      <c r="EH43" s="101"/>
      <c r="EI43" s="101"/>
      <c r="EJ43" s="101"/>
      <c r="EK43" s="101"/>
      <c r="EL43" s="101"/>
      <c r="EM43" s="101"/>
      <c r="EN43" s="101"/>
      <c r="EO43" s="101"/>
      <c r="EP43" s="101"/>
      <c r="EQ43" s="101"/>
      <c r="ER43" s="101"/>
      <c r="ES43" s="101"/>
      <c r="ET43" s="101"/>
      <c r="EU43" s="101"/>
      <c r="EV43" s="101"/>
      <c r="EW43" s="101"/>
      <c r="EX43" s="101"/>
      <c r="EY43" s="101"/>
      <c r="EZ43" s="101"/>
      <c r="FA43" s="101"/>
      <c r="FB43" s="101"/>
      <c r="FC43" s="101"/>
      <c r="FD43" s="101"/>
      <c r="FE43" s="101"/>
      <c r="FF43" s="101"/>
      <c r="FG43" s="101"/>
      <c r="FH43" s="101"/>
      <c r="FI43" s="101"/>
      <c r="FJ43" s="101"/>
      <c r="FK43" s="101"/>
      <c r="FL43" s="101"/>
      <c r="FM43" s="101"/>
      <c r="FN43" s="101"/>
      <c r="FO43" s="101"/>
      <c r="FP43" s="101"/>
      <c r="FQ43" s="101"/>
      <c r="FR43" s="101"/>
      <c r="FS43" s="101"/>
      <c r="FT43" s="101"/>
      <c r="FU43" s="101"/>
      <c r="FV43" s="101"/>
      <c r="FW43" s="101"/>
      <c r="FX43" s="101"/>
      <c r="FY43" s="101"/>
    </row>
    <row r="44" spans="1:181" s="97" customFormat="1" ht="31.5" customHeight="1" x14ac:dyDescent="0.2">
      <c r="A44" s="104" t="s">
        <v>179</v>
      </c>
      <c r="B44" s="123" t="s">
        <v>253</v>
      </c>
      <c r="C44" s="104" t="s">
        <v>66</v>
      </c>
      <c r="D44" s="90" t="s">
        <v>62</v>
      </c>
      <c r="E44" s="105">
        <v>2019</v>
      </c>
      <c r="F44" s="105">
        <v>2019</v>
      </c>
      <c r="G44" s="105">
        <v>2020</v>
      </c>
      <c r="H44" s="90" t="s">
        <v>34</v>
      </c>
      <c r="I44" s="90">
        <v>0.71399999999999997</v>
      </c>
      <c r="J44" s="33" t="s">
        <v>294</v>
      </c>
      <c r="K44" s="90" t="s">
        <v>34</v>
      </c>
      <c r="L44" s="90" t="s">
        <v>34</v>
      </c>
      <c r="M44" s="90" t="s">
        <v>34</v>
      </c>
      <c r="N44" s="90">
        <v>0</v>
      </c>
      <c r="O44" s="28">
        <f>AN44</f>
        <v>0</v>
      </c>
      <c r="P44" s="89">
        <v>0.97340000000000004</v>
      </c>
      <c r="Q44" s="90" t="s">
        <v>34</v>
      </c>
      <c r="R44" s="89">
        <f>BH44</f>
        <v>0.71379102999999999</v>
      </c>
      <c r="S44" s="90">
        <f>R44*1.03</f>
        <v>0.73520476089999998</v>
      </c>
      <c r="T44" s="90" t="s">
        <v>34</v>
      </c>
      <c r="U44" s="90">
        <f t="shared" si="24"/>
        <v>0.73520476089999998</v>
      </c>
      <c r="V44" s="90">
        <v>0.97299999999999998</v>
      </c>
      <c r="W44" s="90">
        <v>1.0139907800000001</v>
      </c>
      <c r="X44" s="90">
        <f>R44</f>
        <v>0.71379102999999999</v>
      </c>
      <c r="Y44" s="89">
        <f t="shared" si="25"/>
        <v>0</v>
      </c>
      <c r="Z44" s="88">
        <v>0</v>
      </c>
      <c r="AA44" s="88">
        <v>0</v>
      </c>
      <c r="AB44" s="90">
        <v>0</v>
      </c>
      <c r="AC44" s="92">
        <v>0</v>
      </c>
      <c r="AD44" s="90">
        <f t="shared" si="26"/>
        <v>0</v>
      </c>
      <c r="AE44" s="88">
        <v>0</v>
      </c>
      <c r="AF44" s="88">
        <v>0</v>
      </c>
      <c r="AG44" s="92">
        <v>0</v>
      </c>
      <c r="AH44" s="92">
        <v>0</v>
      </c>
      <c r="AI44" s="90">
        <v>0</v>
      </c>
      <c r="AJ44" s="88">
        <v>0</v>
      </c>
      <c r="AK44" s="88">
        <v>0</v>
      </c>
      <c r="AL44" s="90">
        <v>0</v>
      </c>
      <c r="AM44" s="92">
        <v>0</v>
      </c>
      <c r="AN44" s="90">
        <f t="shared" si="27"/>
        <v>0</v>
      </c>
      <c r="AO44" s="88">
        <v>0</v>
      </c>
      <c r="AP44" s="88">
        <v>0</v>
      </c>
      <c r="AQ44" s="92">
        <v>0</v>
      </c>
      <c r="AR44" s="92">
        <v>0</v>
      </c>
      <c r="AS44" s="90">
        <v>0</v>
      </c>
      <c r="AT44" s="88">
        <v>0</v>
      </c>
      <c r="AU44" s="88">
        <v>0</v>
      </c>
      <c r="AV44" s="92">
        <v>0</v>
      </c>
      <c r="AW44" s="92">
        <v>0</v>
      </c>
      <c r="AX44" s="90">
        <f t="shared" si="28"/>
        <v>0</v>
      </c>
      <c r="AY44" s="88">
        <v>0</v>
      </c>
      <c r="AZ44" s="88">
        <v>0</v>
      </c>
      <c r="BA44" s="92">
        <v>0</v>
      </c>
      <c r="BB44" s="92">
        <v>0</v>
      </c>
      <c r="BC44" s="90">
        <f t="shared" si="29"/>
        <v>0.97340000000000004</v>
      </c>
      <c r="BD44" s="88">
        <v>0</v>
      </c>
      <c r="BE44" s="88">
        <v>0</v>
      </c>
      <c r="BF44" s="92">
        <v>0.97340000000000004</v>
      </c>
      <c r="BG44" s="92">
        <v>0</v>
      </c>
      <c r="BH44" s="89">
        <f t="shared" si="30"/>
        <v>0.71379102999999999</v>
      </c>
      <c r="BI44" s="88">
        <v>0</v>
      </c>
      <c r="BJ44" s="88">
        <v>0</v>
      </c>
      <c r="BK44" s="91">
        <f>(0.556808+0.056482+0.079711)*1.03</f>
        <v>0.71379102999999999</v>
      </c>
      <c r="BL44" s="92">
        <v>0</v>
      </c>
      <c r="BM44" s="90">
        <v>0.97340000000000004</v>
      </c>
      <c r="BN44" s="88">
        <v>0</v>
      </c>
      <c r="BO44" s="88">
        <v>0</v>
      </c>
      <c r="BP44" s="100">
        <v>0.97340000000000004</v>
      </c>
      <c r="BQ44" s="88">
        <v>0</v>
      </c>
      <c r="BR44" s="149">
        <f t="shared" si="31"/>
        <v>0.71379102999999999</v>
      </c>
      <c r="BS44" s="88">
        <f t="shared" si="32"/>
        <v>0</v>
      </c>
      <c r="BT44" s="88">
        <f t="shared" si="33"/>
        <v>0</v>
      </c>
      <c r="BU44" s="100">
        <f t="shared" si="34"/>
        <v>0.71379102999999999</v>
      </c>
      <c r="BV44" s="88">
        <f t="shared" si="35"/>
        <v>0</v>
      </c>
      <c r="BW44" s="90" t="s">
        <v>300</v>
      </c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  <c r="CZ44" s="101"/>
      <c r="DA44" s="101"/>
      <c r="DB44" s="101"/>
      <c r="DC44" s="101"/>
      <c r="DD44" s="101"/>
      <c r="DE44" s="101"/>
      <c r="DF44" s="101"/>
      <c r="DG44" s="101"/>
      <c r="DH44" s="101"/>
      <c r="DI44" s="101"/>
      <c r="DJ44" s="101"/>
      <c r="DK44" s="101"/>
      <c r="DL44" s="101"/>
      <c r="DM44" s="101"/>
      <c r="DN44" s="101"/>
      <c r="DO44" s="101"/>
      <c r="DP44" s="101"/>
      <c r="DQ44" s="101"/>
      <c r="DR44" s="101"/>
      <c r="DS44" s="101"/>
      <c r="DT44" s="101"/>
      <c r="DU44" s="101"/>
      <c r="DV44" s="101"/>
      <c r="DW44" s="101"/>
      <c r="DX44" s="101"/>
      <c r="DY44" s="101"/>
      <c r="DZ44" s="101"/>
      <c r="EA44" s="101"/>
      <c r="EB44" s="101"/>
      <c r="EC44" s="101"/>
      <c r="ED44" s="101"/>
      <c r="EE44" s="101"/>
      <c r="EF44" s="101"/>
      <c r="EG44" s="101"/>
      <c r="EH44" s="101"/>
      <c r="EI44" s="101"/>
      <c r="EJ44" s="101"/>
      <c r="EK44" s="101"/>
      <c r="EL44" s="101"/>
      <c r="EM44" s="101"/>
      <c r="EN44" s="101"/>
      <c r="EO44" s="101"/>
      <c r="EP44" s="101"/>
      <c r="EQ44" s="101"/>
      <c r="ER44" s="101"/>
      <c r="ES44" s="101"/>
      <c r="ET44" s="101"/>
      <c r="EU44" s="101"/>
      <c r="EV44" s="101"/>
      <c r="EW44" s="101"/>
      <c r="EX44" s="101"/>
      <c r="EY44" s="101"/>
      <c r="EZ44" s="101"/>
      <c r="FA44" s="101"/>
      <c r="FB44" s="101"/>
      <c r="FC44" s="101"/>
      <c r="FD44" s="101"/>
      <c r="FE44" s="101"/>
      <c r="FF44" s="101"/>
      <c r="FG44" s="101"/>
      <c r="FH44" s="101"/>
      <c r="FI44" s="101"/>
      <c r="FJ44" s="101"/>
      <c r="FK44" s="101"/>
      <c r="FL44" s="101"/>
      <c r="FM44" s="101"/>
      <c r="FN44" s="101"/>
      <c r="FO44" s="101"/>
      <c r="FP44" s="101"/>
      <c r="FQ44" s="101"/>
      <c r="FR44" s="101"/>
      <c r="FS44" s="101"/>
      <c r="FT44" s="101"/>
      <c r="FU44" s="101"/>
      <c r="FV44" s="101"/>
      <c r="FW44" s="101"/>
      <c r="FX44" s="101"/>
      <c r="FY44" s="101"/>
    </row>
    <row r="45" spans="1:181" s="97" customFormat="1" ht="31.5" x14ac:dyDescent="0.2">
      <c r="A45" s="104" t="s">
        <v>180</v>
      </c>
      <c r="B45" s="123" t="s">
        <v>238</v>
      </c>
      <c r="C45" s="104" t="s">
        <v>67</v>
      </c>
      <c r="D45" s="90" t="s">
        <v>62</v>
      </c>
      <c r="E45" s="105">
        <v>2019</v>
      </c>
      <c r="F45" s="105">
        <v>2019</v>
      </c>
      <c r="G45" s="105" t="s">
        <v>230</v>
      </c>
      <c r="H45" s="90" t="s">
        <v>34</v>
      </c>
      <c r="I45" s="90">
        <v>0.56299999999999994</v>
      </c>
      <c r="J45" s="33" t="s">
        <v>295</v>
      </c>
      <c r="K45" s="90" t="s">
        <v>34</v>
      </c>
      <c r="L45" s="90" t="s">
        <v>34</v>
      </c>
      <c r="M45" s="90" t="s">
        <v>34</v>
      </c>
      <c r="N45" s="90">
        <v>0</v>
      </c>
      <c r="O45" s="28">
        <f>AN45</f>
        <v>0</v>
      </c>
      <c r="P45" s="89">
        <v>0.60399999999999998</v>
      </c>
      <c r="Q45" s="90" t="s">
        <v>34</v>
      </c>
      <c r="R45" s="89">
        <f>S45</f>
        <v>0.562540068</v>
      </c>
      <c r="S45" s="89">
        <f>AX45</f>
        <v>0.562540068</v>
      </c>
      <c r="T45" s="90" t="s">
        <v>34</v>
      </c>
      <c r="U45" s="90">
        <f t="shared" si="24"/>
        <v>0.562540068</v>
      </c>
      <c r="V45" s="89">
        <v>0.60399999999999998</v>
      </c>
      <c r="W45" s="90">
        <v>0</v>
      </c>
      <c r="X45" s="90">
        <v>0</v>
      </c>
      <c r="Y45" s="89">
        <f t="shared" si="25"/>
        <v>0</v>
      </c>
      <c r="Z45" s="88">
        <v>0</v>
      </c>
      <c r="AA45" s="88">
        <v>0</v>
      </c>
      <c r="AB45" s="90">
        <v>0</v>
      </c>
      <c r="AC45" s="92">
        <v>0</v>
      </c>
      <c r="AD45" s="90">
        <f t="shared" si="26"/>
        <v>0</v>
      </c>
      <c r="AE45" s="88">
        <v>0</v>
      </c>
      <c r="AF45" s="88">
        <v>0</v>
      </c>
      <c r="AG45" s="92">
        <v>0</v>
      </c>
      <c r="AH45" s="92">
        <v>0</v>
      </c>
      <c r="AI45" s="90">
        <v>0</v>
      </c>
      <c r="AJ45" s="88">
        <v>0</v>
      </c>
      <c r="AK45" s="88">
        <v>0</v>
      </c>
      <c r="AL45" s="90">
        <v>0</v>
      </c>
      <c r="AM45" s="92">
        <v>0</v>
      </c>
      <c r="AN45" s="90">
        <f t="shared" si="27"/>
        <v>0</v>
      </c>
      <c r="AO45" s="88">
        <v>0</v>
      </c>
      <c r="AP45" s="88">
        <v>0</v>
      </c>
      <c r="AQ45" s="92">
        <v>0</v>
      </c>
      <c r="AR45" s="92">
        <v>0</v>
      </c>
      <c r="AS45" s="90">
        <v>0.60399999999999998</v>
      </c>
      <c r="AT45" s="88">
        <v>0</v>
      </c>
      <c r="AU45" s="88">
        <v>0</v>
      </c>
      <c r="AV45" s="92">
        <v>0.60399999999999998</v>
      </c>
      <c r="AW45" s="92">
        <v>0</v>
      </c>
      <c r="AX45" s="89">
        <f t="shared" si="28"/>
        <v>0.562540068</v>
      </c>
      <c r="AY45" s="88">
        <v>0</v>
      </c>
      <c r="AZ45" s="88">
        <v>0</v>
      </c>
      <c r="BA45" s="91">
        <v>0.562540068</v>
      </c>
      <c r="BB45" s="92">
        <v>0</v>
      </c>
      <c r="BC45" s="90">
        <f t="shared" si="29"/>
        <v>0</v>
      </c>
      <c r="BD45" s="88">
        <v>0</v>
      </c>
      <c r="BE45" s="88">
        <v>0</v>
      </c>
      <c r="BF45" s="92">
        <v>0</v>
      </c>
      <c r="BG45" s="92">
        <v>0</v>
      </c>
      <c r="BH45" s="90">
        <f t="shared" si="30"/>
        <v>0</v>
      </c>
      <c r="BI45" s="88">
        <v>0</v>
      </c>
      <c r="BJ45" s="88">
        <v>0</v>
      </c>
      <c r="BK45" s="92">
        <v>0</v>
      </c>
      <c r="BL45" s="92">
        <v>0</v>
      </c>
      <c r="BM45" s="90">
        <v>0.60399999999999998</v>
      </c>
      <c r="BN45" s="88">
        <v>0</v>
      </c>
      <c r="BO45" s="88">
        <v>0</v>
      </c>
      <c r="BP45" s="100">
        <v>0.60399999999999998</v>
      </c>
      <c r="BQ45" s="88">
        <v>0</v>
      </c>
      <c r="BR45" s="149">
        <f t="shared" si="31"/>
        <v>0.562540068</v>
      </c>
      <c r="BS45" s="88">
        <f t="shared" si="32"/>
        <v>0</v>
      </c>
      <c r="BT45" s="88">
        <f t="shared" si="33"/>
        <v>0</v>
      </c>
      <c r="BU45" s="100">
        <f t="shared" si="34"/>
        <v>0.562540068</v>
      </c>
      <c r="BV45" s="88">
        <f t="shared" si="35"/>
        <v>0</v>
      </c>
      <c r="BW45" s="118"/>
      <c r="BX45" s="101"/>
      <c r="BY45" s="101"/>
      <c r="BZ45" s="101"/>
      <c r="CA45" s="101"/>
      <c r="CB45" s="101"/>
      <c r="CC45" s="101"/>
      <c r="CD45" s="101"/>
      <c r="CE45" s="101"/>
      <c r="CF45" s="101"/>
      <c r="CG45" s="101"/>
      <c r="CH45" s="101"/>
      <c r="CI45" s="101"/>
      <c r="CJ45" s="101"/>
      <c r="CK45" s="101"/>
      <c r="CL45" s="101"/>
      <c r="CM45" s="101"/>
      <c r="CN45" s="101"/>
      <c r="CO45" s="101"/>
      <c r="CP45" s="101"/>
      <c r="CQ45" s="101"/>
      <c r="CR45" s="101"/>
      <c r="CS45" s="101"/>
      <c r="CT45" s="101"/>
      <c r="CU45" s="101"/>
      <c r="CV45" s="101"/>
      <c r="CW45" s="101"/>
      <c r="CX45" s="101"/>
      <c r="CY45" s="101"/>
      <c r="CZ45" s="101"/>
      <c r="DA45" s="101"/>
      <c r="DB45" s="101"/>
      <c r="DC45" s="101"/>
      <c r="DD45" s="101"/>
      <c r="DE45" s="101"/>
      <c r="DF45" s="101"/>
      <c r="DG45" s="101"/>
      <c r="DH45" s="101"/>
      <c r="DI45" s="101"/>
      <c r="DJ45" s="101"/>
      <c r="DK45" s="101"/>
      <c r="DL45" s="101"/>
      <c r="DM45" s="101"/>
      <c r="DN45" s="101"/>
      <c r="DO45" s="101"/>
      <c r="DP45" s="101"/>
      <c r="DQ45" s="101"/>
      <c r="DR45" s="101"/>
      <c r="DS45" s="101"/>
      <c r="DT45" s="101"/>
      <c r="DU45" s="101"/>
      <c r="DV45" s="101"/>
      <c r="DW45" s="101"/>
      <c r="DX45" s="101"/>
      <c r="DY45" s="101"/>
      <c r="DZ45" s="101"/>
      <c r="EA45" s="101"/>
      <c r="EB45" s="101"/>
      <c r="EC45" s="101"/>
      <c r="ED45" s="101"/>
      <c r="EE45" s="101"/>
      <c r="EF45" s="101"/>
      <c r="EG45" s="101"/>
      <c r="EH45" s="101"/>
      <c r="EI45" s="101"/>
      <c r="EJ45" s="101"/>
      <c r="EK45" s="101"/>
      <c r="EL45" s="101"/>
      <c r="EM45" s="101"/>
      <c r="EN45" s="101"/>
      <c r="EO45" s="101"/>
      <c r="EP45" s="101"/>
      <c r="EQ45" s="101"/>
      <c r="ER45" s="101"/>
      <c r="ES45" s="101"/>
      <c r="ET45" s="101"/>
      <c r="EU45" s="101"/>
      <c r="EV45" s="101"/>
      <c r="EW45" s="101"/>
      <c r="EX45" s="101"/>
      <c r="EY45" s="101"/>
      <c r="EZ45" s="101"/>
      <c r="FA45" s="101"/>
      <c r="FB45" s="101"/>
      <c r="FC45" s="101"/>
      <c r="FD45" s="101"/>
      <c r="FE45" s="101"/>
      <c r="FF45" s="101"/>
      <c r="FG45" s="101"/>
      <c r="FH45" s="101"/>
      <c r="FI45" s="101"/>
      <c r="FJ45" s="101"/>
      <c r="FK45" s="101"/>
      <c r="FL45" s="101"/>
      <c r="FM45" s="101"/>
      <c r="FN45" s="101"/>
      <c r="FO45" s="101"/>
      <c r="FP45" s="101"/>
      <c r="FQ45" s="101"/>
      <c r="FR45" s="101"/>
      <c r="FS45" s="101"/>
      <c r="FT45" s="101"/>
      <c r="FU45" s="101"/>
      <c r="FV45" s="101"/>
      <c r="FW45" s="101"/>
      <c r="FX45" s="101"/>
      <c r="FY45" s="101"/>
    </row>
    <row r="46" spans="1:181" ht="31.5" x14ac:dyDescent="0.2">
      <c r="A46" s="77" t="s">
        <v>168</v>
      </c>
      <c r="B46" s="155" t="s">
        <v>68</v>
      </c>
      <c r="C46" s="20" t="s">
        <v>33</v>
      </c>
      <c r="D46" s="52" t="s">
        <v>34</v>
      </c>
      <c r="E46" s="52" t="s">
        <v>230</v>
      </c>
      <c r="F46" s="52" t="s">
        <v>230</v>
      </c>
      <c r="G46" s="52" t="s">
        <v>230</v>
      </c>
      <c r="H46" s="55">
        <f>H47+H48</f>
        <v>4.7959999999999994</v>
      </c>
      <c r="I46" s="55">
        <f>I47+I48</f>
        <v>20.938769999999998</v>
      </c>
      <c r="J46" s="52" t="s">
        <v>34</v>
      </c>
      <c r="K46" s="52" t="s">
        <v>34</v>
      </c>
      <c r="L46" s="52" t="s">
        <v>34</v>
      </c>
      <c r="M46" s="86" t="s">
        <v>34</v>
      </c>
      <c r="N46" s="53">
        <f t="shared" ref="N46:BT46" si="36">SUM(N47:N48)</f>
        <v>0</v>
      </c>
      <c r="O46" s="53">
        <f t="shared" si="36"/>
        <v>10.124606</v>
      </c>
      <c r="P46" s="53">
        <f>SUM(P47:P48)</f>
        <v>20.938769999999998</v>
      </c>
      <c r="Q46" s="53" t="s">
        <v>34</v>
      </c>
      <c r="R46" s="53">
        <f>SUM(R47:R48)</f>
        <v>15.40174771</v>
      </c>
      <c r="S46" s="53">
        <f>SUM(S47:S48)</f>
        <v>15.40174771</v>
      </c>
      <c r="T46" s="53" t="s">
        <v>34</v>
      </c>
      <c r="U46" s="53">
        <f t="shared" si="36"/>
        <v>0</v>
      </c>
      <c r="V46" s="53">
        <f t="shared" si="36"/>
        <v>12.138456999999999</v>
      </c>
      <c r="W46" s="53">
        <f t="shared" si="36"/>
        <v>12.138456999999999</v>
      </c>
      <c r="X46" s="53">
        <f t="shared" si="36"/>
        <v>3.3495600000000003</v>
      </c>
      <c r="Y46" s="53">
        <f t="shared" si="36"/>
        <v>3.9169</v>
      </c>
      <c r="Z46" s="53">
        <f t="shared" si="36"/>
        <v>0</v>
      </c>
      <c r="AA46" s="53">
        <f t="shared" si="36"/>
        <v>0</v>
      </c>
      <c r="AB46" s="53">
        <f t="shared" si="36"/>
        <v>3.9169</v>
      </c>
      <c r="AC46" s="53">
        <v>0</v>
      </c>
      <c r="AD46" s="53">
        <f t="shared" si="36"/>
        <v>4.5250000000000004</v>
      </c>
      <c r="AE46" s="53">
        <f t="shared" si="36"/>
        <v>0</v>
      </c>
      <c r="AF46" s="53">
        <f t="shared" si="36"/>
        <v>0</v>
      </c>
      <c r="AG46" s="53">
        <f t="shared" si="36"/>
        <v>3.9456000000000002</v>
      </c>
      <c r="AH46" s="53">
        <f t="shared" si="36"/>
        <v>0.57940000000000014</v>
      </c>
      <c r="AI46" s="86">
        <v>0</v>
      </c>
      <c r="AJ46" s="86">
        <v>0</v>
      </c>
      <c r="AK46" s="86">
        <v>0</v>
      </c>
      <c r="AL46" s="86">
        <v>0</v>
      </c>
      <c r="AM46" s="86">
        <v>0</v>
      </c>
      <c r="AN46" s="86">
        <f t="shared" si="36"/>
        <v>0</v>
      </c>
      <c r="AO46" s="86">
        <f t="shared" si="36"/>
        <v>0</v>
      </c>
      <c r="AP46" s="86">
        <f t="shared" si="36"/>
        <v>0</v>
      </c>
      <c r="AQ46" s="86">
        <f t="shared" si="36"/>
        <v>0</v>
      </c>
      <c r="AR46" s="86">
        <f t="shared" si="36"/>
        <v>0</v>
      </c>
      <c r="AS46" s="86">
        <f t="shared" si="36"/>
        <v>0</v>
      </c>
      <c r="AT46" s="86">
        <f t="shared" si="36"/>
        <v>0</v>
      </c>
      <c r="AU46" s="86">
        <f t="shared" si="36"/>
        <v>0</v>
      </c>
      <c r="AV46" s="86">
        <f t="shared" si="36"/>
        <v>0</v>
      </c>
      <c r="AW46" s="86">
        <f t="shared" si="36"/>
        <v>0</v>
      </c>
      <c r="AX46" s="86">
        <f t="shared" si="36"/>
        <v>3.2518747100000001</v>
      </c>
      <c r="AY46" s="86">
        <f t="shared" si="36"/>
        <v>0</v>
      </c>
      <c r="AZ46" s="86">
        <f t="shared" si="36"/>
        <v>0</v>
      </c>
      <c r="BA46" s="86">
        <f t="shared" si="36"/>
        <v>0</v>
      </c>
      <c r="BB46" s="86">
        <f t="shared" si="36"/>
        <v>3.2518747100000001</v>
      </c>
      <c r="BC46" s="86">
        <f t="shared" si="36"/>
        <v>4.08</v>
      </c>
      <c r="BD46" s="86">
        <f t="shared" si="36"/>
        <v>0</v>
      </c>
      <c r="BE46" s="86">
        <f t="shared" si="36"/>
        <v>0</v>
      </c>
      <c r="BF46" s="86">
        <f t="shared" si="36"/>
        <v>4.08</v>
      </c>
      <c r="BG46" s="86">
        <f t="shared" si="36"/>
        <v>0</v>
      </c>
      <c r="BH46" s="86">
        <f t="shared" si="36"/>
        <v>3.3495599999999999</v>
      </c>
      <c r="BI46" s="86">
        <f t="shared" si="36"/>
        <v>0</v>
      </c>
      <c r="BJ46" s="86">
        <f t="shared" si="36"/>
        <v>0</v>
      </c>
      <c r="BK46" s="86">
        <f t="shared" si="36"/>
        <v>3.3495599999999999</v>
      </c>
      <c r="BL46" s="86">
        <f t="shared" si="36"/>
        <v>0</v>
      </c>
      <c r="BM46" s="53">
        <f t="shared" si="36"/>
        <v>12.881</v>
      </c>
      <c r="BN46" s="53">
        <f t="shared" si="36"/>
        <v>0</v>
      </c>
      <c r="BO46" s="53">
        <f>SUM(BO47:BO48)</f>
        <v>0</v>
      </c>
      <c r="BP46" s="53">
        <f>SUM(BP47:BP48)</f>
        <v>12.301600000000001</v>
      </c>
      <c r="BQ46" s="53">
        <f>SUM(BQ47:BQ48)</f>
        <v>0.57940000000000014</v>
      </c>
      <c r="BR46" s="53">
        <f t="shared" si="36"/>
        <v>12.15056</v>
      </c>
      <c r="BS46" s="53">
        <f t="shared" si="36"/>
        <v>0</v>
      </c>
      <c r="BT46" s="53">
        <f t="shared" si="36"/>
        <v>0</v>
      </c>
      <c r="BU46" s="53">
        <f>SUM(BU47:BU48)</f>
        <v>11.571160000000001</v>
      </c>
      <c r="BV46" s="53">
        <f>SUM(BV47:BV48)</f>
        <v>0.57940000000000014</v>
      </c>
      <c r="BW46" s="21" t="s">
        <v>34</v>
      </c>
    </row>
    <row r="47" spans="1:181" s="101" customFormat="1" ht="63.75" customHeight="1" x14ac:dyDescent="0.2">
      <c r="A47" s="104" t="s">
        <v>181</v>
      </c>
      <c r="B47" s="137" t="s">
        <v>235</v>
      </c>
      <c r="C47" s="104" t="s">
        <v>69</v>
      </c>
      <c r="D47" s="90" t="s">
        <v>70</v>
      </c>
      <c r="E47" s="105">
        <v>2015</v>
      </c>
      <c r="F47" s="105">
        <v>2020</v>
      </c>
      <c r="G47" s="105" t="s">
        <v>230</v>
      </c>
      <c r="H47" s="89">
        <v>1.778</v>
      </c>
      <c r="I47" s="90">
        <v>8.9499999999999993</v>
      </c>
      <c r="J47" s="113" t="s">
        <v>71</v>
      </c>
      <c r="K47" s="90" t="s">
        <v>34</v>
      </c>
      <c r="L47" s="90" t="s">
        <v>34</v>
      </c>
      <c r="M47" s="113" t="s">
        <v>34</v>
      </c>
      <c r="N47" s="90">
        <v>0</v>
      </c>
      <c r="O47" s="89">
        <v>3.5286059999999999</v>
      </c>
      <c r="P47" s="89">
        <f>I47</f>
        <v>8.9499999999999993</v>
      </c>
      <c r="Q47" s="89" t="s">
        <v>34</v>
      </c>
      <c r="R47" s="89">
        <v>5.5541029999999996</v>
      </c>
      <c r="S47" s="89">
        <f>P47-W47+BH47</f>
        <v>5.5541029999999996</v>
      </c>
      <c r="T47" s="90" t="s">
        <v>34</v>
      </c>
      <c r="U47" s="90" t="s">
        <v>34</v>
      </c>
      <c r="V47" s="89">
        <v>6.745457</v>
      </c>
      <c r="W47" s="89">
        <f>6.745457</f>
        <v>6.745457</v>
      </c>
      <c r="X47" s="89">
        <f>S47-(P47-W47)-AX47</f>
        <v>3.3495600000000003</v>
      </c>
      <c r="Y47" s="89">
        <v>0</v>
      </c>
      <c r="Z47" s="88">
        <v>0</v>
      </c>
      <c r="AA47" s="88">
        <v>0</v>
      </c>
      <c r="AB47" s="91">
        <v>0</v>
      </c>
      <c r="AC47" s="92">
        <v>0</v>
      </c>
      <c r="AD47" s="90">
        <f>AE47+AF47+AG47+AH47</f>
        <v>0</v>
      </c>
      <c r="AE47" s="88">
        <v>0</v>
      </c>
      <c r="AF47" s="88">
        <v>0</v>
      </c>
      <c r="AG47" s="91">
        <v>0</v>
      </c>
      <c r="AH47" s="92">
        <v>0</v>
      </c>
      <c r="AI47" s="89">
        <v>0</v>
      </c>
      <c r="AJ47" s="88">
        <v>0</v>
      </c>
      <c r="AK47" s="88">
        <v>0</v>
      </c>
      <c r="AL47" s="91">
        <v>0</v>
      </c>
      <c r="AM47" s="92">
        <v>0</v>
      </c>
      <c r="AN47" s="90">
        <f>AO47+AP47+AQ47+AR47</f>
        <v>0</v>
      </c>
      <c r="AO47" s="88">
        <v>0</v>
      </c>
      <c r="AP47" s="88">
        <v>0</v>
      </c>
      <c r="AQ47" s="91">
        <v>0</v>
      </c>
      <c r="AR47" s="92">
        <v>0</v>
      </c>
      <c r="AS47" s="90">
        <v>0</v>
      </c>
      <c r="AT47" s="88">
        <v>0</v>
      </c>
      <c r="AU47" s="88">
        <v>0</v>
      </c>
      <c r="AV47" s="92">
        <v>0</v>
      </c>
      <c r="AW47" s="92">
        <v>0</v>
      </c>
      <c r="AX47" s="90">
        <f t="shared" si="28"/>
        <v>0</v>
      </c>
      <c r="AY47" s="88">
        <v>0</v>
      </c>
      <c r="AZ47" s="88">
        <v>0</v>
      </c>
      <c r="BA47" s="91">
        <v>0</v>
      </c>
      <c r="BB47" s="92">
        <v>0</v>
      </c>
      <c r="BC47" s="89">
        <f>BD47+BE47+BF47+BG47</f>
        <v>2.04</v>
      </c>
      <c r="BD47" s="88">
        <v>0</v>
      </c>
      <c r="BE47" s="88">
        <v>0</v>
      </c>
      <c r="BF47" s="91">
        <v>2.04</v>
      </c>
      <c r="BG47" s="92">
        <v>0</v>
      </c>
      <c r="BH47" s="89">
        <f>BI47+BJ47+BK47+BL47</f>
        <v>3.3495599999999999</v>
      </c>
      <c r="BI47" s="88">
        <v>0</v>
      </c>
      <c r="BJ47" s="88">
        <v>0</v>
      </c>
      <c r="BK47" s="91">
        <f>3.252*1.03</f>
        <v>3.3495599999999999</v>
      </c>
      <c r="BL47" s="92">
        <v>0</v>
      </c>
      <c r="BM47" s="90">
        <v>4.2450000000000001</v>
      </c>
      <c r="BN47" s="88">
        <v>0</v>
      </c>
      <c r="BO47" s="88">
        <v>0</v>
      </c>
      <c r="BP47" s="88">
        <v>4.2450000000000001</v>
      </c>
      <c r="BQ47" s="88">
        <v>0</v>
      </c>
      <c r="BR47" s="149">
        <f t="shared" ref="BR47" si="37">BS47+BT47+BU47+BV47</f>
        <v>5.5545600000000004</v>
      </c>
      <c r="BS47" s="88">
        <f t="shared" ref="BS47:BS48" si="38">AO47+AY47+BI47</f>
        <v>0</v>
      </c>
      <c r="BT47" s="88">
        <f t="shared" ref="BT47:BT48" si="39">AP47+AZ47+BJ47</f>
        <v>0</v>
      </c>
      <c r="BU47" s="150">
        <f>AG47+AQ47+BA47+BK47+2.205</f>
        <v>5.5545600000000004</v>
      </c>
      <c r="BV47" s="150">
        <f>AH47</f>
        <v>0</v>
      </c>
      <c r="BW47" s="90" t="s">
        <v>299</v>
      </c>
    </row>
    <row r="48" spans="1:181" s="101" customFormat="1" ht="81.75" customHeight="1" x14ac:dyDescent="0.2">
      <c r="A48" s="104" t="s">
        <v>182</v>
      </c>
      <c r="B48" s="137" t="s">
        <v>236</v>
      </c>
      <c r="C48" s="104" t="s">
        <v>72</v>
      </c>
      <c r="D48" s="90" t="s">
        <v>70</v>
      </c>
      <c r="E48" s="105">
        <v>2015</v>
      </c>
      <c r="F48" s="105">
        <v>2020</v>
      </c>
      <c r="G48" s="105">
        <v>2019</v>
      </c>
      <c r="H48" s="89">
        <v>3.0179999999999998</v>
      </c>
      <c r="I48" s="90">
        <v>11.988770000000001</v>
      </c>
      <c r="J48" s="113" t="s">
        <v>71</v>
      </c>
      <c r="K48" s="90" t="s">
        <v>34</v>
      </c>
      <c r="L48" s="90" t="s">
        <v>34</v>
      </c>
      <c r="M48" s="113" t="s">
        <v>34</v>
      </c>
      <c r="N48" s="90">
        <v>0</v>
      </c>
      <c r="O48" s="89">
        <f>2.071+AD48</f>
        <v>6.5960000000000001</v>
      </c>
      <c r="P48" s="89">
        <f>I48</f>
        <v>11.988770000000001</v>
      </c>
      <c r="Q48" s="89" t="s">
        <v>34</v>
      </c>
      <c r="R48" s="89">
        <f>S48</f>
        <v>9.8476447100000009</v>
      </c>
      <c r="S48" s="89">
        <f>P48-W48+AX48</f>
        <v>9.8476447100000009</v>
      </c>
      <c r="T48" s="90" t="s">
        <v>34</v>
      </c>
      <c r="U48" s="90" t="s">
        <v>34</v>
      </c>
      <c r="V48" s="89">
        <v>5.3929999999999989</v>
      </c>
      <c r="W48" s="89">
        <v>5.3929999999999989</v>
      </c>
      <c r="X48" s="90">
        <f>S48-(P48-W48)-AX48</f>
        <v>0</v>
      </c>
      <c r="Y48" s="89">
        <v>3.9169</v>
      </c>
      <c r="Z48" s="88">
        <v>0</v>
      </c>
      <c r="AA48" s="88">
        <v>0</v>
      </c>
      <c r="AB48" s="91">
        <v>3.9169</v>
      </c>
      <c r="AC48" s="92">
        <v>0</v>
      </c>
      <c r="AD48" s="89">
        <f>AE48+AF48+AG48+AH48</f>
        <v>4.5250000000000004</v>
      </c>
      <c r="AE48" s="88">
        <v>0</v>
      </c>
      <c r="AF48" s="88">
        <v>0</v>
      </c>
      <c r="AG48" s="91">
        <f>3.9176+0.028</f>
        <v>3.9456000000000002</v>
      </c>
      <c r="AH48" s="91">
        <f>4.525-AG48</f>
        <v>0.57940000000000014</v>
      </c>
      <c r="AI48" s="89">
        <v>0</v>
      </c>
      <c r="AJ48" s="88">
        <v>0</v>
      </c>
      <c r="AK48" s="88">
        <v>0</v>
      </c>
      <c r="AL48" s="91">
        <v>0</v>
      </c>
      <c r="AM48" s="92">
        <v>0</v>
      </c>
      <c r="AN48" s="89">
        <f>AO48+AP48+AQ48+AR48</f>
        <v>0</v>
      </c>
      <c r="AO48" s="88">
        <v>0</v>
      </c>
      <c r="AP48" s="88">
        <v>0</v>
      </c>
      <c r="AQ48" s="91">
        <v>0</v>
      </c>
      <c r="AR48" s="92">
        <v>0</v>
      </c>
      <c r="AS48" s="90">
        <v>0</v>
      </c>
      <c r="AT48" s="88">
        <v>0</v>
      </c>
      <c r="AU48" s="88">
        <v>0</v>
      </c>
      <c r="AV48" s="92">
        <v>0</v>
      </c>
      <c r="AW48" s="92">
        <v>0</v>
      </c>
      <c r="AX48" s="89">
        <f t="shared" si="28"/>
        <v>3.2518747100000001</v>
      </c>
      <c r="AY48" s="88">
        <v>0</v>
      </c>
      <c r="AZ48" s="88">
        <v>0</v>
      </c>
      <c r="BA48" s="91">
        <v>0</v>
      </c>
      <c r="BB48" s="91">
        <v>3.2518747100000001</v>
      </c>
      <c r="BC48" s="89">
        <f>BD48+BE48+BF48+BG48</f>
        <v>2.04</v>
      </c>
      <c r="BD48" s="88">
        <v>0</v>
      </c>
      <c r="BE48" s="88">
        <v>0</v>
      </c>
      <c r="BF48" s="91">
        <v>2.04</v>
      </c>
      <c r="BG48" s="92">
        <v>0</v>
      </c>
      <c r="BH48" s="89">
        <f>BI48+BJ48+BK48+BL48</f>
        <v>0</v>
      </c>
      <c r="BI48" s="88">
        <v>0</v>
      </c>
      <c r="BJ48" s="88">
        <v>0</v>
      </c>
      <c r="BK48" s="91">
        <v>0</v>
      </c>
      <c r="BL48" s="92">
        <v>0</v>
      </c>
      <c r="BM48" s="90">
        <v>8.6359999999999992</v>
      </c>
      <c r="BN48" s="88">
        <v>0</v>
      </c>
      <c r="BO48" s="88">
        <v>0</v>
      </c>
      <c r="BP48" s="88">
        <v>8.0565999999999995</v>
      </c>
      <c r="BQ48" s="88">
        <v>0.57940000000000014</v>
      </c>
      <c r="BR48" s="149">
        <f>BS48+BT48+BU48+BV48</f>
        <v>6.5960000000000001</v>
      </c>
      <c r="BS48" s="88">
        <f t="shared" si="38"/>
        <v>0</v>
      </c>
      <c r="BT48" s="88">
        <f t="shared" si="39"/>
        <v>0</v>
      </c>
      <c r="BU48" s="150">
        <f>AG48+AQ48+BA48+BK48+2.071</f>
        <v>6.0166000000000004</v>
      </c>
      <c r="BV48" s="150">
        <f>AH48</f>
        <v>0.57940000000000014</v>
      </c>
      <c r="BW48" s="90" t="s">
        <v>298</v>
      </c>
    </row>
    <row r="49" spans="1:181" ht="31.5" x14ac:dyDescent="0.2">
      <c r="A49" s="76" t="s">
        <v>169</v>
      </c>
      <c r="B49" s="83" t="s">
        <v>73</v>
      </c>
      <c r="C49" s="18" t="s">
        <v>33</v>
      </c>
      <c r="D49" s="49" t="s">
        <v>230</v>
      </c>
      <c r="E49" s="49" t="s">
        <v>230</v>
      </c>
      <c r="F49" s="49" t="s">
        <v>230</v>
      </c>
      <c r="G49" s="49" t="s">
        <v>230</v>
      </c>
      <c r="H49" s="50">
        <f>H50+H65</f>
        <v>10.245529999999999</v>
      </c>
      <c r="I49" s="50">
        <f>I50+I65</f>
        <v>84.159598000000003</v>
      </c>
      <c r="J49" s="50" t="s">
        <v>34</v>
      </c>
      <c r="K49" s="50" t="s">
        <v>34</v>
      </c>
      <c r="L49" s="50" t="s">
        <v>34</v>
      </c>
      <c r="M49" s="50" t="s">
        <v>34</v>
      </c>
      <c r="N49" s="50">
        <f>N50+N65</f>
        <v>0</v>
      </c>
      <c r="O49" s="50">
        <f>O50+O65</f>
        <v>29.0728817</v>
      </c>
      <c r="P49" s="50">
        <f>P50+P65</f>
        <v>77.360555254237298</v>
      </c>
      <c r="Q49" s="50" t="s">
        <v>34</v>
      </c>
      <c r="R49" s="50">
        <f>R50+R65</f>
        <v>90.325952627118653</v>
      </c>
      <c r="S49" s="50">
        <f>S50+S65</f>
        <v>92.163590085618637</v>
      </c>
      <c r="T49" s="50" t="str">
        <f>T50</f>
        <v>нд</v>
      </c>
      <c r="U49" s="50">
        <f>U50</f>
        <v>89.484990085618634</v>
      </c>
      <c r="V49" s="50">
        <f>V50</f>
        <v>47.781999999999996</v>
      </c>
      <c r="W49" s="50">
        <f>W50</f>
        <v>22.5934697899322</v>
      </c>
      <c r="X49" s="50">
        <f>X50</f>
        <v>30.986705010618646</v>
      </c>
      <c r="Y49" s="50">
        <f t="shared" ref="Y49:BD49" si="40">Y50+Y65</f>
        <v>14.481485149999999</v>
      </c>
      <c r="Z49" s="50">
        <f t="shared" si="40"/>
        <v>0</v>
      </c>
      <c r="AA49" s="50">
        <f t="shared" si="40"/>
        <v>0</v>
      </c>
      <c r="AB49" s="50">
        <f t="shared" si="40"/>
        <v>14.481485149999999</v>
      </c>
      <c r="AC49" s="50">
        <f t="shared" si="40"/>
        <v>0</v>
      </c>
      <c r="AD49" s="50">
        <f t="shared" si="40"/>
        <v>14.047000000000001</v>
      </c>
      <c r="AE49" s="50">
        <f t="shared" si="40"/>
        <v>0</v>
      </c>
      <c r="AF49" s="50">
        <f t="shared" si="40"/>
        <v>0</v>
      </c>
      <c r="AG49" s="50">
        <f t="shared" si="40"/>
        <v>13.670399999999999</v>
      </c>
      <c r="AH49" s="50">
        <f t="shared" si="40"/>
        <v>0.37660000000000016</v>
      </c>
      <c r="AI49" s="50">
        <f t="shared" si="40"/>
        <v>15.227072999999999</v>
      </c>
      <c r="AJ49" s="50">
        <f t="shared" si="40"/>
        <v>0</v>
      </c>
      <c r="AK49" s="50">
        <f t="shared" si="40"/>
        <v>0</v>
      </c>
      <c r="AL49" s="50">
        <f t="shared" si="40"/>
        <v>15.227072999999999</v>
      </c>
      <c r="AM49" s="50">
        <f t="shared" si="40"/>
        <v>0</v>
      </c>
      <c r="AN49" s="85">
        <f t="shared" si="40"/>
        <v>15.025881699999999</v>
      </c>
      <c r="AO49" s="85">
        <f t="shared" si="40"/>
        <v>0</v>
      </c>
      <c r="AP49" s="85">
        <f t="shared" si="40"/>
        <v>0</v>
      </c>
      <c r="AQ49" s="85">
        <f t="shared" si="40"/>
        <v>15.025881699999999</v>
      </c>
      <c r="AR49" s="85">
        <f t="shared" si="40"/>
        <v>0.19</v>
      </c>
      <c r="AS49" s="85">
        <f t="shared" si="40"/>
        <v>26.906000000000002</v>
      </c>
      <c r="AT49" s="85">
        <f t="shared" si="40"/>
        <v>0</v>
      </c>
      <c r="AU49" s="85">
        <f t="shared" si="40"/>
        <v>0</v>
      </c>
      <c r="AV49" s="85">
        <f t="shared" si="40"/>
        <v>26.906000000000002</v>
      </c>
      <c r="AW49" s="85">
        <f t="shared" si="40"/>
        <v>0</v>
      </c>
      <c r="AX49" s="85">
        <f t="shared" si="40"/>
        <v>30.581502799999999</v>
      </c>
      <c r="AY49" s="85">
        <f t="shared" si="40"/>
        <v>0</v>
      </c>
      <c r="AZ49" s="85">
        <f t="shared" si="40"/>
        <v>0</v>
      </c>
      <c r="BA49" s="85">
        <f t="shared" si="40"/>
        <v>29.429355402000002</v>
      </c>
      <c r="BB49" s="85">
        <f t="shared" si="40"/>
        <v>1.1521473979999968</v>
      </c>
      <c r="BC49" s="85">
        <f t="shared" si="40"/>
        <v>18.688474576271187</v>
      </c>
      <c r="BD49" s="85">
        <f t="shared" si="40"/>
        <v>0</v>
      </c>
      <c r="BE49" s="85">
        <f t="shared" ref="BE49:BV49" si="41">BE50+BE65</f>
        <v>0</v>
      </c>
      <c r="BF49" s="85">
        <f t="shared" si="41"/>
        <v>18.688474576271187</v>
      </c>
      <c r="BG49" s="85">
        <f t="shared" si="41"/>
        <v>0</v>
      </c>
      <c r="BH49" s="85">
        <f t="shared" si="41"/>
        <v>20.820782627118646</v>
      </c>
      <c r="BI49" s="85">
        <f t="shared" si="41"/>
        <v>0</v>
      </c>
      <c r="BJ49" s="85">
        <f t="shared" si="41"/>
        <v>0</v>
      </c>
      <c r="BK49" s="85">
        <f t="shared" si="41"/>
        <v>17.695592570000002</v>
      </c>
      <c r="BL49" s="85">
        <f t="shared" si="41"/>
        <v>3.12519005711864</v>
      </c>
      <c r="BM49" s="50">
        <f t="shared" si="41"/>
        <v>75.479032726271186</v>
      </c>
      <c r="BN49" s="50">
        <f t="shared" si="41"/>
        <v>0</v>
      </c>
      <c r="BO49" s="50">
        <f t="shared" si="41"/>
        <v>0</v>
      </c>
      <c r="BP49" s="50">
        <f t="shared" si="41"/>
        <v>75.303032726271184</v>
      </c>
      <c r="BQ49" s="50">
        <f t="shared" si="41"/>
        <v>0.17599999999999999</v>
      </c>
      <c r="BR49" s="50">
        <f t="shared" si="41"/>
        <v>81.255652277118642</v>
      </c>
      <c r="BS49" s="50">
        <f t="shared" si="41"/>
        <v>0</v>
      </c>
      <c r="BT49" s="50">
        <f t="shared" si="41"/>
        <v>0</v>
      </c>
      <c r="BU49" s="50">
        <f t="shared" si="41"/>
        <v>76.632314821999998</v>
      </c>
      <c r="BV49" s="50">
        <f t="shared" si="41"/>
        <v>4.6233374551186373</v>
      </c>
      <c r="BW49" s="50"/>
    </row>
    <row r="50" spans="1:181" ht="18.75" x14ac:dyDescent="0.2">
      <c r="A50" s="77" t="s">
        <v>74</v>
      </c>
      <c r="B50" s="19" t="s">
        <v>75</v>
      </c>
      <c r="C50" s="20" t="s">
        <v>33</v>
      </c>
      <c r="D50" s="52" t="s">
        <v>230</v>
      </c>
      <c r="E50" s="52" t="s">
        <v>230</v>
      </c>
      <c r="F50" s="52" t="s">
        <v>230</v>
      </c>
      <c r="G50" s="52" t="s">
        <v>230</v>
      </c>
      <c r="H50" s="53">
        <f>SUM(H51:H64)</f>
        <v>9.5485299999999995</v>
      </c>
      <c r="I50" s="53">
        <f>SUM(I51:I64)</f>
        <v>80.480998</v>
      </c>
      <c r="J50" s="86" t="s">
        <v>34</v>
      </c>
      <c r="K50" s="86" t="s">
        <v>34</v>
      </c>
      <c r="L50" s="86" t="s">
        <v>34</v>
      </c>
      <c r="M50" s="53" t="s">
        <v>34</v>
      </c>
      <c r="N50" s="53">
        <f>SUM(N51:N64)</f>
        <v>0</v>
      </c>
      <c r="O50" s="53">
        <f>SUM(O51:O64)</f>
        <v>25.393881700000001</v>
      </c>
      <c r="P50" s="53">
        <f>SUM(P51:P64)</f>
        <v>74.681955254237295</v>
      </c>
      <c r="Q50" s="53" t="s">
        <v>34</v>
      </c>
      <c r="R50" s="53">
        <f>SUM(R51:R64)</f>
        <v>87.64735262711865</v>
      </c>
      <c r="S50" s="53">
        <f>SUM(S51:S64)</f>
        <v>89.484990085618634</v>
      </c>
      <c r="T50" s="53" t="s">
        <v>34</v>
      </c>
      <c r="U50" s="53">
        <f t="shared" ref="U50:AZ50" si="42">SUM(U51:U64)</f>
        <v>89.484990085618634</v>
      </c>
      <c r="V50" s="53">
        <f t="shared" si="42"/>
        <v>47.781999999999996</v>
      </c>
      <c r="W50" s="53">
        <f t="shared" si="42"/>
        <v>22.5934697899322</v>
      </c>
      <c r="X50" s="53">
        <f t="shared" si="42"/>
        <v>30.986705010618646</v>
      </c>
      <c r="Y50" s="53">
        <f t="shared" si="42"/>
        <v>10.80288515</v>
      </c>
      <c r="Z50" s="53">
        <f t="shared" si="42"/>
        <v>0</v>
      </c>
      <c r="AA50" s="53">
        <f t="shared" si="42"/>
        <v>0</v>
      </c>
      <c r="AB50" s="53">
        <f t="shared" si="42"/>
        <v>10.80288515</v>
      </c>
      <c r="AC50" s="53">
        <f t="shared" si="42"/>
        <v>0</v>
      </c>
      <c r="AD50" s="53">
        <f t="shared" si="42"/>
        <v>10.368</v>
      </c>
      <c r="AE50" s="53">
        <f t="shared" si="42"/>
        <v>0</v>
      </c>
      <c r="AF50" s="53">
        <f t="shared" si="42"/>
        <v>0</v>
      </c>
      <c r="AG50" s="53">
        <f t="shared" si="42"/>
        <v>10.058399999999999</v>
      </c>
      <c r="AH50" s="53">
        <f t="shared" si="42"/>
        <v>0.30959999999999999</v>
      </c>
      <c r="AI50" s="53">
        <f t="shared" si="42"/>
        <v>15.227072999999999</v>
      </c>
      <c r="AJ50" s="53">
        <f t="shared" si="42"/>
        <v>0</v>
      </c>
      <c r="AK50" s="53">
        <f t="shared" si="42"/>
        <v>0</v>
      </c>
      <c r="AL50" s="53">
        <f t="shared" si="42"/>
        <v>15.227072999999999</v>
      </c>
      <c r="AM50" s="53">
        <f t="shared" si="42"/>
        <v>0</v>
      </c>
      <c r="AN50" s="86">
        <f t="shared" si="42"/>
        <v>15.025881699999999</v>
      </c>
      <c r="AO50" s="86">
        <f t="shared" si="42"/>
        <v>0</v>
      </c>
      <c r="AP50" s="86">
        <f t="shared" si="42"/>
        <v>0</v>
      </c>
      <c r="AQ50" s="86">
        <f t="shared" si="42"/>
        <v>15.025881699999999</v>
      </c>
      <c r="AR50" s="86">
        <f t="shared" si="42"/>
        <v>0.19</v>
      </c>
      <c r="AS50" s="86">
        <f t="shared" si="42"/>
        <v>26.906000000000002</v>
      </c>
      <c r="AT50" s="86">
        <f t="shared" si="42"/>
        <v>0</v>
      </c>
      <c r="AU50" s="86">
        <f t="shared" si="42"/>
        <v>0</v>
      </c>
      <c r="AV50" s="86">
        <f t="shared" si="42"/>
        <v>26.906000000000002</v>
      </c>
      <c r="AW50" s="86">
        <f t="shared" si="42"/>
        <v>0</v>
      </c>
      <c r="AX50" s="86">
        <f t="shared" si="42"/>
        <v>30.581502799999999</v>
      </c>
      <c r="AY50" s="86">
        <f t="shared" si="42"/>
        <v>0</v>
      </c>
      <c r="AZ50" s="86">
        <f t="shared" si="42"/>
        <v>0</v>
      </c>
      <c r="BA50" s="86">
        <f t="shared" ref="BA50:BV50" si="43">SUM(BA51:BA64)</f>
        <v>29.429355402000002</v>
      </c>
      <c r="BB50" s="86">
        <f t="shared" si="43"/>
        <v>1.1521473979999968</v>
      </c>
      <c r="BC50" s="86">
        <f t="shared" si="43"/>
        <v>18.688474576271187</v>
      </c>
      <c r="BD50" s="86">
        <f t="shared" si="43"/>
        <v>0</v>
      </c>
      <c r="BE50" s="86">
        <f t="shared" si="43"/>
        <v>0</v>
      </c>
      <c r="BF50" s="86">
        <f t="shared" si="43"/>
        <v>18.688474576271187</v>
      </c>
      <c r="BG50" s="86">
        <f t="shared" si="43"/>
        <v>0</v>
      </c>
      <c r="BH50" s="86">
        <f t="shared" si="43"/>
        <v>20.820782627118646</v>
      </c>
      <c r="BI50" s="86">
        <f t="shared" si="43"/>
        <v>0</v>
      </c>
      <c r="BJ50" s="86">
        <f t="shared" si="43"/>
        <v>0</v>
      </c>
      <c r="BK50" s="86">
        <f t="shared" si="43"/>
        <v>17.695592570000002</v>
      </c>
      <c r="BL50" s="86">
        <f t="shared" si="43"/>
        <v>3.12519005711864</v>
      </c>
      <c r="BM50" s="53">
        <f t="shared" si="43"/>
        <v>71.800432726271183</v>
      </c>
      <c r="BN50" s="53">
        <f t="shared" si="43"/>
        <v>0</v>
      </c>
      <c r="BO50" s="53">
        <f t="shared" si="43"/>
        <v>0</v>
      </c>
      <c r="BP50" s="53">
        <f t="shared" si="43"/>
        <v>71.624432726271181</v>
      </c>
      <c r="BQ50" s="53">
        <f t="shared" si="43"/>
        <v>0.17599999999999999</v>
      </c>
      <c r="BR50" s="56">
        <f t="shared" si="43"/>
        <v>77.577052277118639</v>
      </c>
      <c r="BS50" s="53">
        <f t="shared" si="43"/>
        <v>0</v>
      </c>
      <c r="BT50" s="53">
        <f t="shared" si="43"/>
        <v>0</v>
      </c>
      <c r="BU50" s="56">
        <f t="shared" si="43"/>
        <v>72.953714821999995</v>
      </c>
      <c r="BV50" s="53">
        <f t="shared" si="43"/>
        <v>4.6233374551186373</v>
      </c>
      <c r="BW50" s="21"/>
    </row>
    <row r="51" spans="1:181" s="31" customFormat="1" ht="47.25" x14ac:dyDescent="0.2">
      <c r="A51" s="26" t="s">
        <v>183</v>
      </c>
      <c r="B51" s="116" t="s">
        <v>241</v>
      </c>
      <c r="C51" s="22" t="s">
        <v>76</v>
      </c>
      <c r="D51" s="28" t="s">
        <v>62</v>
      </c>
      <c r="E51" s="105">
        <v>2018</v>
      </c>
      <c r="F51" s="105">
        <v>2018</v>
      </c>
      <c r="G51" s="28" t="s">
        <v>230</v>
      </c>
      <c r="H51" s="89">
        <v>0.93100000000000005</v>
      </c>
      <c r="I51" s="89">
        <f>4.28642-0.004</f>
        <v>4.2824200000000001</v>
      </c>
      <c r="J51" s="113" t="s">
        <v>232</v>
      </c>
      <c r="K51" s="32" t="s">
        <v>34</v>
      </c>
      <c r="L51" s="32" t="s">
        <v>34</v>
      </c>
      <c r="M51" s="33" t="s">
        <v>34</v>
      </c>
      <c r="N51" s="28">
        <v>0</v>
      </c>
      <c r="O51" s="28">
        <f>AN51</f>
        <v>3.820773</v>
      </c>
      <c r="P51" s="32">
        <v>4.282</v>
      </c>
      <c r="Q51" s="28" t="s">
        <v>34</v>
      </c>
      <c r="R51" s="32">
        <v>4.282</v>
      </c>
      <c r="S51" s="28">
        <f>R51</f>
        <v>4.282</v>
      </c>
      <c r="T51" s="28" t="s">
        <v>34</v>
      </c>
      <c r="U51" s="28">
        <f>S51</f>
        <v>4.282</v>
      </c>
      <c r="V51" s="28">
        <v>0</v>
      </c>
      <c r="W51" s="28">
        <v>0</v>
      </c>
      <c r="X51" s="90">
        <v>0</v>
      </c>
      <c r="Y51" s="32">
        <f t="shared" ref="Y51:Y66" si="44">Z51+AA51+AB51+AC51</f>
        <v>0</v>
      </c>
      <c r="Z51" s="57">
        <v>0</v>
      </c>
      <c r="AA51" s="57">
        <v>0</v>
      </c>
      <c r="AB51" s="32">
        <v>0</v>
      </c>
      <c r="AC51" s="30">
        <v>0</v>
      </c>
      <c r="AD51" s="89">
        <f t="shared" ref="AD51:AD64" si="45">AE51+AF51+AG51+AH51</f>
        <v>0</v>
      </c>
      <c r="AE51" s="88">
        <v>0</v>
      </c>
      <c r="AF51" s="88">
        <v>0</v>
      </c>
      <c r="AG51" s="91">
        <v>0</v>
      </c>
      <c r="AH51" s="92">
        <v>0</v>
      </c>
      <c r="AI51" s="32">
        <v>3.8057729999999999</v>
      </c>
      <c r="AJ51" s="57">
        <v>0</v>
      </c>
      <c r="AK51" s="57">
        <v>0</v>
      </c>
      <c r="AL51" s="32">
        <v>3.8057729999999999</v>
      </c>
      <c r="AM51" s="30">
        <v>0</v>
      </c>
      <c r="AN51" s="89">
        <f>AQ51</f>
        <v>3.820773</v>
      </c>
      <c r="AO51" s="88">
        <v>0</v>
      </c>
      <c r="AP51" s="88">
        <v>0</v>
      </c>
      <c r="AQ51" s="91">
        <v>3.820773</v>
      </c>
      <c r="AR51" s="92">
        <v>0</v>
      </c>
      <c r="AS51" s="28">
        <v>0</v>
      </c>
      <c r="AT51" s="57">
        <v>0</v>
      </c>
      <c r="AU51" s="57">
        <v>0</v>
      </c>
      <c r="AV51" s="30">
        <v>0</v>
      </c>
      <c r="AW51" s="30">
        <v>0</v>
      </c>
      <c r="AX51" s="90">
        <f t="shared" ref="AX51:AX64" si="46">AY51+AZ51+BA51+BB51</f>
        <v>0</v>
      </c>
      <c r="AY51" s="88">
        <v>0</v>
      </c>
      <c r="AZ51" s="88">
        <v>0</v>
      </c>
      <c r="BA51" s="134">
        <v>0</v>
      </c>
      <c r="BB51" s="92">
        <v>0</v>
      </c>
      <c r="BC51" s="28">
        <f t="shared" ref="BC51:BC64" si="47">BD51+BE51+BF51+BG51</f>
        <v>0</v>
      </c>
      <c r="BD51" s="57">
        <v>0</v>
      </c>
      <c r="BE51" s="57">
        <v>0</v>
      </c>
      <c r="BF51" s="30">
        <v>0</v>
      </c>
      <c r="BG51" s="30">
        <v>0</v>
      </c>
      <c r="BH51" s="28">
        <f t="shared" ref="BH51:BH64" si="48">BI51+BJ51+BK51+BL51</f>
        <v>0</v>
      </c>
      <c r="BI51" s="57">
        <v>0</v>
      </c>
      <c r="BJ51" s="57">
        <v>0</v>
      </c>
      <c r="BK51" s="30">
        <v>0</v>
      </c>
      <c r="BL51" s="30">
        <v>0</v>
      </c>
      <c r="BM51" s="28">
        <v>3.8057729999999999</v>
      </c>
      <c r="BN51" s="57">
        <v>0</v>
      </c>
      <c r="BO51" s="57">
        <v>0</v>
      </c>
      <c r="BP51" s="57">
        <v>3.8057729999999999</v>
      </c>
      <c r="BQ51" s="57">
        <v>0</v>
      </c>
      <c r="BR51" s="32">
        <f t="shared" ref="BR51:BR64" si="49">BS51+BT51+BU51+BV51</f>
        <v>3.820773</v>
      </c>
      <c r="BS51" s="57">
        <f t="shared" ref="BS51:BS64" si="50">AO51+AY51+BI51</f>
        <v>0</v>
      </c>
      <c r="BT51" s="57">
        <f t="shared" ref="BT51:BT64" si="51">AP51+AZ51+BJ51</f>
        <v>0</v>
      </c>
      <c r="BU51" s="93">
        <f t="shared" ref="BU51:BU64" si="52">AB51+AQ51+BA51+BK51</f>
        <v>3.820773</v>
      </c>
      <c r="BV51" s="57">
        <f t="shared" ref="BV51:BV64" si="53">AR51+BB51+BL51</f>
        <v>0</v>
      </c>
      <c r="BW51" s="90" t="s">
        <v>230</v>
      </c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01"/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  <c r="DB51" s="101"/>
      <c r="DC51" s="101"/>
      <c r="DD51" s="101"/>
      <c r="DE51" s="101"/>
      <c r="DF51" s="101"/>
      <c r="DG51" s="101"/>
      <c r="DH51" s="101"/>
      <c r="DI51" s="101"/>
      <c r="DJ51" s="101"/>
      <c r="DK51" s="101"/>
      <c r="DL51" s="101"/>
      <c r="DM51" s="101"/>
      <c r="DN51" s="101"/>
      <c r="DO51" s="101"/>
      <c r="DP51" s="101"/>
      <c r="DQ51" s="101"/>
      <c r="DR51" s="101"/>
      <c r="DS51" s="101"/>
      <c r="DT51" s="101"/>
      <c r="DU51" s="101"/>
      <c r="DV51" s="101"/>
      <c r="DW51" s="101"/>
      <c r="DX51" s="101"/>
      <c r="DY51" s="101"/>
      <c r="DZ51" s="101"/>
      <c r="EA51" s="101"/>
      <c r="EB51" s="101"/>
      <c r="EC51" s="101"/>
      <c r="ED51" s="101"/>
      <c r="EE51" s="101"/>
      <c r="EF51" s="101"/>
      <c r="EG51" s="101"/>
      <c r="EH51" s="101"/>
      <c r="EI51" s="101"/>
      <c r="EJ51" s="101"/>
      <c r="EK51" s="101"/>
      <c r="EL51" s="101"/>
      <c r="EM51" s="101"/>
      <c r="EN51" s="101"/>
      <c r="EO51" s="101"/>
      <c r="EP51" s="101"/>
      <c r="EQ51" s="101"/>
      <c r="ER51" s="101"/>
      <c r="ES51" s="101"/>
      <c r="ET51" s="101"/>
      <c r="EU51" s="101"/>
      <c r="EV51" s="101"/>
      <c r="EW51" s="101"/>
      <c r="EX51" s="101"/>
      <c r="EY51" s="101"/>
      <c r="EZ51" s="101"/>
      <c r="FA51" s="101"/>
      <c r="FB51" s="101"/>
      <c r="FC51" s="101"/>
      <c r="FD51" s="101"/>
      <c r="FE51" s="101"/>
      <c r="FF51" s="101"/>
      <c r="FG51" s="101"/>
      <c r="FH51" s="101"/>
      <c r="FI51" s="101"/>
      <c r="FJ51" s="101"/>
      <c r="FK51" s="101"/>
      <c r="FL51" s="101"/>
      <c r="FM51" s="101"/>
      <c r="FN51" s="101"/>
      <c r="FO51" s="101"/>
      <c r="FP51" s="101"/>
      <c r="FQ51" s="101"/>
      <c r="FR51" s="101"/>
      <c r="FS51" s="101"/>
      <c r="FT51" s="101"/>
      <c r="FU51" s="101"/>
      <c r="FV51" s="101"/>
      <c r="FW51" s="101"/>
      <c r="FX51" s="101"/>
      <c r="FY51" s="101"/>
    </row>
    <row r="52" spans="1:181" s="31" customFormat="1" ht="47.25" x14ac:dyDescent="0.2">
      <c r="A52" s="26" t="s">
        <v>184</v>
      </c>
      <c r="B52" s="116" t="s">
        <v>240</v>
      </c>
      <c r="C52" s="22" t="s">
        <v>78</v>
      </c>
      <c r="D52" s="28" t="s">
        <v>62</v>
      </c>
      <c r="E52" s="105">
        <v>2017</v>
      </c>
      <c r="F52" s="105">
        <v>2017</v>
      </c>
      <c r="G52" s="28" t="s">
        <v>230</v>
      </c>
      <c r="H52" s="32">
        <v>0.43</v>
      </c>
      <c r="I52" s="32">
        <v>2.4343949999999999</v>
      </c>
      <c r="J52" s="33" t="s">
        <v>79</v>
      </c>
      <c r="K52" s="32" t="s">
        <v>34</v>
      </c>
      <c r="L52" s="32" t="s">
        <v>34</v>
      </c>
      <c r="M52" s="33" t="s">
        <v>34</v>
      </c>
      <c r="N52" s="28">
        <v>0</v>
      </c>
      <c r="O52" s="28">
        <f>AD52</f>
        <v>2.3610000000000002</v>
      </c>
      <c r="P52" s="32">
        <v>2.4340000000000002</v>
      </c>
      <c r="Q52" s="28" t="s">
        <v>34</v>
      </c>
      <c r="R52" s="32">
        <v>2.4340000000000002</v>
      </c>
      <c r="S52" s="28">
        <f>R52</f>
        <v>2.4340000000000002</v>
      </c>
      <c r="T52" s="28" t="s">
        <v>34</v>
      </c>
      <c r="U52" s="28">
        <f t="shared" ref="U52:U66" si="54">S52</f>
        <v>2.4340000000000002</v>
      </c>
      <c r="V52" s="90">
        <v>0</v>
      </c>
      <c r="W52" s="90">
        <v>0</v>
      </c>
      <c r="X52" s="90">
        <v>0</v>
      </c>
      <c r="Y52" s="32">
        <f t="shared" si="44"/>
        <v>2.3613631499999999</v>
      </c>
      <c r="Z52" s="57">
        <v>0</v>
      </c>
      <c r="AA52" s="57">
        <v>0</v>
      </c>
      <c r="AB52" s="32">
        <v>2.3613631499999999</v>
      </c>
      <c r="AC52" s="30">
        <v>0</v>
      </c>
      <c r="AD52" s="89">
        <f t="shared" si="45"/>
        <v>2.3610000000000002</v>
      </c>
      <c r="AE52" s="88">
        <v>0</v>
      </c>
      <c r="AF52" s="88">
        <v>0</v>
      </c>
      <c r="AG52" s="91">
        <f>2.361-AH52</f>
        <v>2.0514000000000001</v>
      </c>
      <c r="AH52" s="91">
        <v>0.30959999999999999</v>
      </c>
      <c r="AI52" s="32">
        <v>0</v>
      </c>
      <c r="AJ52" s="57">
        <v>0</v>
      </c>
      <c r="AK52" s="57">
        <v>0</v>
      </c>
      <c r="AL52" s="32">
        <v>0</v>
      </c>
      <c r="AM52" s="30">
        <v>0</v>
      </c>
      <c r="AN52" s="89">
        <v>0</v>
      </c>
      <c r="AO52" s="88">
        <v>0</v>
      </c>
      <c r="AP52" s="88">
        <v>0</v>
      </c>
      <c r="AQ52" s="91">
        <v>0</v>
      </c>
      <c r="AR52" s="92">
        <v>0</v>
      </c>
      <c r="AS52" s="28">
        <v>0</v>
      </c>
      <c r="AT52" s="57">
        <v>0</v>
      </c>
      <c r="AU52" s="57">
        <v>0</v>
      </c>
      <c r="AV52" s="30">
        <v>0</v>
      </c>
      <c r="AW52" s="30">
        <v>0</v>
      </c>
      <c r="AX52" s="90">
        <f t="shared" si="46"/>
        <v>0</v>
      </c>
      <c r="AY52" s="88">
        <v>0</v>
      </c>
      <c r="AZ52" s="88">
        <v>0</v>
      </c>
      <c r="BA52" s="92">
        <v>0</v>
      </c>
      <c r="BB52" s="92">
        <v>0</v>
      </c>
      <c r="BC52" s="28">
        <f t="shared" si="47"/>
        <v>0</v>
      </c>
      <c r="BD52" s="57">
        <v>0</v>
      </c>
      <c r="BE52" s="57">
        <v>0</v>
      </c>
      <c r="BF52" s="30">
        <v>0</v>
      </c>
      <c r="BG52" s="30">
        <v>0</v>
      </c>
      <c r="BH52" s="28">
        <f t="shared" si="48"/>
        <v>0</v>
      </c>
      <c r="BI52" s="57">
        <v>0</v>
      </c>
      <c r="BJ52" s="57">
        <v>0</v>
      </c>
      <c r="BK52" s="30">
        <v>0</v>
      </c>
      <c r="BL52" s="30">
        <v>0</v>
      </c>
      <c r="BM52" s="28">
        <v>2.3613631499999999</v>
      </c>
      <c r="BN52" s="57">
        <v>0</v>
      </c>
      <c r="BO52" s="57">
        <v>0</v>
      </c>
      <c r="BP52" s="57">
        <v>2.3613631499999999</v>
      </c>
      <c r="BQ52" s="57">
        <v>0</v>
      </c>
      <c r="BR52" s="28">
        <f t="shared" si="49"/>
        <v>2.3613631499999999</v>
      </c>
      <c r="BS52" s="57">
        <f t="shared" si="50"/>
        <v>0</v>
      </c>
      <c r="BT52" s="57">
        <f t="shared" si="51"/>
        <v>0</v>
      </c>
      <c r="BU52" s="93">
        <f t="shared" si="52"/>
        <v>2.3613631499999999</v>
      </c>
      <c r="BV52" s="57">
        <f t="shared" si="53"/>
        <v>0</v>
      </c>
      <c r="BW52" s="90" t="s">
        <v>230</v>
      </c>
      <c r="BX52" s="101"/>
      <c r="BY52" s="101"/>
      <c r="BZ52" s="101"/>
      <c r="CA52" s="101"/>
      <c r="CB52" s="101"/>
      <c r="CC52" s="101"/>
      <c r="CD52" s="101"/>
      <c r="CE52" s="101"/>
      <c r="CF52" s="101"/>
      <c r="CG52" s="101"/>
      <c r="CH52" s="101"/>
      <c r="CI52" s="101"/>
      <c r="CJ52" s="101"/>
      <c r="CK52" s="101"/>
      <c r="CL52" s="101"/>
      <c r="CM52" s="101"/>
      <c r="CN52" s="101"/>
      <c r="CO52" s="101"/>
      <c r="CP52" s="101"/>
      <c r="CQ52" s="101"/>
      <c r="CR52" s="101"/>
      <c r="CS52" s="101"/>
      <c r="CT52" s="101"/>
      <c r="CU52" s="101"/>
      <c r="CV52" s="101"/>
      <c r="CW52" s="101"/>
      <c r="CX52" s="101"/>
      <c r="CY52" s="101"/>
      <c r="CZ52" s="101"/>
      <c r="DA52" s="101"/>
      <c r="DB52" s="101"/>
      <c r="DC52" s="101"/>
      <c r="DD52" s="101"/>
      <c r="DE52" s="101"/>
      <c r="DF52" s="101"/>
      <c r="DG52" s="101"/>
      <c r="DH52" s="101"/>
      <c r="DI52" s="101"/>
      <c r="DJ52" s="101"/>
      <c r="DK52" s="101"/>
      <c r="DL52" s="101"/>
      <c r="DM52" s="101"/>
      <c r="DN52" s="101"/>
      <c r="DO52" s="101"/>
      <c r="DP52" s="101"/>
      <c r="DQ52" s="101"/>
      <c r="DR52" s="101"/>
      <c r="DS52" s="101"/>
      <c r="DT52" s="101"/>
      <c r="DU52" s="101"/>
      <c r="DV52" s="101"/>
      <c r="DW52" s="101"/>
      <c r="DX52" s="101"/>
      <c r="DY52" s="101"/>
      <c r="DZ52" s="101"/>
      <c r="EA52" s="101"/>
      <c r="EB52" s="101"/>
      <c r="EC52" s="101"/>
      <c r="ED52" s="101"/>
      <c r="EE52" s="101"/>
      <c r="EF52" s="101"/>
      <c r="EG52" s="101"/>
      <c r="EH52" s="101"/>
      <c r="EI52" s="101"/>
      <c r="EJ52" s="101"/>
      <c r="EK52" s="101"/>
      <c r="EL52" s="101"/>
      <c r="EM52" s="101"/>
      <c r="EN52" s="101"/>
      <c r="EO52" s="101"/>
      <c r="EP52" s="101"/>
      <c r="EQ52" s="101"/>
      <c r="ER52" s="101"/>
      <c r="ES52" s="101"/>
      <c r="ET52" s="101"/>
      <c r="EU52" s="101"/>
      <c r="EV52" s="101"/>
      <c r="EW52" s="101"/>
      <c r="EX52" s="101"/>
      <c r="EY52" s="101"/>
      <c r="EZ52" s="101"/>
      <c r="FA52" s="101"/>
      <c r="FB52" s="101"/>
      <c r="FC52" s="101"/>
      <c r="FD52" s="101"/>
      <c r="FE52" s="101"/>
      <c r="FF52" s="101"/>
      <c r="FG52" s="101"/>
      <c r="FH52" s="101"/>
      <c r="FI52" s="101"/>
      <c r="FJ52" s="101"/>
      <c r="FK52" s="101"/>
      <c r="FL52" s="101"/>
      <c r="FM52" s="101"/>
      <c r="FN52" s="101"/>
      <c r="FO52" s="101"/>
      <c r="FP52" s="101"/>
      <c r="FQ52" s="101"/>
      <c r="FR52" s="101"/>
      <c r="FS52" s="101"/>
      <c r="FT52" s="101"/>
      <c r="FU52" s="101"/>
      <c r="FV52" s="101"/>
      <c r="FW52" s="101"/>
      <c r="FX52" s="101"/>
      <c r="FY52" s="101"/>
    </row>
    <row r="53" spans="1:181" s="31" customFormat="1" ht="63" x14ac:dyDescent="0.2">
      <c r="A53" s="26" t="s">
        <v>185</v>
      </c>
      <c r="B53" s="116" t="s">
        <v>243</v>
      </c>
      <c r="C53" s="22" t="s">
        <v>80</v>
      </c>
      <c r="D53" s="28" t="s">
        <v>62</v>
      </c>
      <c r="E53" s="105">
        <v>2017</v>
      </c>
      <c r="F53" s="105">
        <v>2017</v>
      </c>
      <c r="G53" s="28" t="s">
        <v>230</v>
      </c>
      <c r="H53" s="32">
        <v>0.372</v>
      </c>
      <c r="I53" s="32">
        <v>2.8879999999999999</v>
      </c>
      <c r="J53" s="33" t="s">
        <v>79</v>
      </c>
      <c r="K53" s="32" t="s">
        <v>34</v>
      </c>
      <c r="L53" s="32" t="s">
        <v>34</v>
      </c>
      <c r="M53" s="33" t="s">
        <v>34</v>
      </c>
      <c r="N53" s="28">
        <v>0</v>
      </c>
      <c r="O53" s="28">
        <f>AD53</f>
        <v>2.6509999999999998</v>
      </c>
      <c r="P53" s="32">
        <v>2.8879999999999999</v>
      </c>
      <c r="Q53" s="28" t="s">
        <v>34</v>
      </c>
      <c r="R53" s="32">
        <v>2.8879999999999999</v>
      </c>
      <c r="S53" s="28">
        <f>R53</f>
        <v>2.8879999999999999</v>
      </c>
      <c r="T53" s="28" t="s">
        <v>34</v>
      </c>
      <c r="U53" s="28">
        <f t="shared" si="54"/>
        <v>2.8879999999999999</v>
      </c>
      <c r="V53" s="28">
        <v>0</v>
      </c>
      <c r="W53" s="28">
        <v>0</v>
      </c>
      <c r="X53" s="90">
        <v>0</v>
      </c>
      <c r="Y53" s="32">
        <f t="shared" si="44"/>
        <v>2.8015539999999999</v>
      </c>
      <c r="Z53" s="57">
        <v>0</v>
      </c>
      <c r="AA53" s="57">
        <v>0</v>
      </c>
      <c r="AB53" s="32">
        <v>2.8015539999999999</v>
      </c>
      <c r="AC53" s="30">
        <v>0</v>
      </c>
      <c r="AD53" s="89">
        <f t="shared" si="45"/>
        <v>2.6509999999999998</v>
      </c>
      <c r="AE53" s="88">
        <v>0</v>
      </c>
      <c r="AF53" s="88">
        <v>0</v>
      </c>
      <c r="AG53" s="91">
        <v>2.6509999999999998</v>
      </c>
      <c r="AH53" s="92">
        <v>0</v>
      </c>
      <c r="AI53" s="32">
        <v>0</v>
      </c>
      <c r="AJ53" s="57">
        <v>0</v>
      </c>
      <c r="AK53" s="57">
        <v>0</v>
      </c>
      <c r="AL53" s="32">
        <v>0</v>
      </c>
      <c r="AM53" s="30">
        <v>0</v>
      </c>
      <c r="AN53" s="89">
        <v>0</v>
      </c>
      <c r="AO53" s="88">
        <v>0</v>
      </c>
      <c r="AP53" s="88">
        <v>0</v>
      </c>
      <c r="AQ53" s="91">
        <v>0</v>
      </c>
      <c r="AR53" s="92">
        <v>0</v>
      </c>
      <c r="AS53" s="28">
        <v>0</v>
      </c>
      <c r="AT53" s="57">
        <v>0</v>
      </c>
      <c r="AU53" s="57">
        <v>0</v>
      </c>
      <c r="AV53" s="30">
        <v>0</v>
      </c>
      <c r="AW53" s="30">
        <v>0</v>
      </c>
      <c r="AX53" s="90">
        <f t="shared" si="46"/>
        <v>0</v>
      </c>
      <c r="AY53" s="88">
        <v>0</v>
      </c>
      <c r="AZ53" s="88">
        <v>0</v>
      </c>
      <c r="BA53" s="92">
        <v>0</v>
      </c>
      <c r="BB53" s="92">
        <v>0</v>
      </c>
      <c r="BC53" s="28">
        <f t="shared" si="47"/>
        <v>0</v>
      </c>
      <c r="BD53" s="57">
        <v>0</v>
      </c>
      <c r="BE53" s="57">
        <v>0</v>
      </c>
      <c r="BF53" s="30">
        <v>0</v>
      </c>
      <c r="BG53" s="30">
        <v>0</v>
      </c>
      <c r="BH53" s="28">
        <f t="shared" si="48"/>
        <v>0</v>
      </c>
      <c r="BI53" s="57">
        <v>0</v>
      </c>
      <c r="BJ53" s="57">
        <v>0</v>
      </c>
      <c r="BK53" s="30">
        <v>0</v>
      </c>
      <c r="BL53" s="30">
        <v>0</v>
      </c>
      <c r="BM53" s="28">
        <v>2.8015539999999999</v>
      </c>
      <c r="BN53" s="57">
        <v>0</v>
      </c>
      <c r="BO53" s="57">
        <v>0</v>
      </c>
      <c r="BP53" s="57">
        <v>2.8015539999999999</v>
      </c>
      <c r="BQ53" s="57">
        <v>0</v>
      </c>
      <c r="BR53" s="28">
        <f t="shared" si="49"/>
        <v>2.8015539999999999</v>
      </c>
      <c r="BS53" s="57">
        <f t="shared" si="50"/>
        <v>0</v>
      </c>
      <c r="BT53" s="57">
        <f t="shared" si="51"/>
        <v>0</v>
      </c>
      <c r="BU53" s="93">
        <f t="shared" si="52"/>
        <v>2.8015539999999999</v>
      </c>
      <c r="BV53" s="57">
        <f t="shared" si="53"/>
        <v>0</v>
      </c>
      <c r="BW53" s="90" t="s">
        <v>230</v>
      </c>
      <c r="BX53" s="101"/>
      <c r="BY53" s="101"/>
      <c r="BZ53" s="101"/>
      <c r="CA53" s="101"/>
      <c r="CB53" s="101"/>
      <c r="CC53" s="101"/>
      <c r="CD53" s="101"/>
      <c r="CE53" s="101"/>
      <c r="CF53" s="101"/>
      <c r="CG53" s="101"/>
      <c r="CH53" s="101"/>
      <c r="CI53" s="101"/>
      <c r="CJ53" s="101"/>
      <c r="CK53" s="101"/>
      <c r="CL53" s="101"/>
      <c r="CM53" s="101"/>
      <c r="CN53" s="101"/>
      <c r="CO53" s="101"/>
      <c r="CP53" s="101"/>
      <c r="CQ53" s="101"/>
      <c r="CR53" s="101"/>
      <c r="CS53" s="101"/>
      <c r="CT53" s="101"/>
      <c r="CU53" s="101"/>
      <c r="CV53" s="101"/>
      <c r="CW53" s="101"/>
      <c r="CX53" s="101"/>
      <c r="CY53" s="101"/>
      <c r="CZ53" s="101"/>
      <c r="DA53" s="101"/>
      <c r="DB53" s="101"/>
      <c r="DC53" s="101"/>
      <c r="DD53" s="101"/>
      <c r="DE53" s="101"/>
      <c r="DF53" s="101"/>
      <c r="DG53" s="101"/>
      <c r="DH53" s="101"/>
      <c r="DI53" s="101"/>
      <c r="DJ53" s="101"/>
      <c r="DK53" s="101"/>
      <c r="DL53" s="101"/>
      <c r="DM53" s="101"/>
      <c r="DN53" s="101"/>
      <c r="DO53" s="101"/>
      <c r="DP53" s="101"/>
      <c r="DQ53" s="101"/>
      <c r="DR53" s="101"/>
      <c r="DS53" s="101"/>
      <c r="DT53" s="101"/>
      <c r="DU53" s="101"/>
      <c r="DV53" s="101"/>
      <c r="DW53" s="101"/>
      <c r="DX53" s="101"/>
      <c r="DY53" s="101"/>
      <c r="DZ53" s="101"/>
      <c r="EA53" s="101"/>
      <c r="EB53" s="101"/>
      <c r="EC53" s="101"/>
      <c r="ED53" s="101"/>
      <c r="EE53" s="101"/>
      <c r="EF53" s="101"/>
      <c r="EG53" s="101"/>
      <c r="EH53" s="101"/>
      <c r="EI53" s="101"/>
      <c r="EJ53" s="101"/>
      <c r="EK53" s="101"/>
      <c r="EL53" s="101"/>
      <c r="EM53" s="101"/>
      <c r="EN53" s="101"/>
      <c r="EO53" s="101"/>
      <c r="EP53" s="101"/>
      <c r="EQ53" s="101"/>
      <c r="ER53" s="101"/>
      <c r="ES53" s="101"/>
      <c r="ET53" s="101"/>
      <c r="EU53" s="101"/>
      <c r="EV53" s="101"/>
      <c r="EW53" s="101"/>
      <c r="EX53" s="101"/>
      <c r="EY53" s="101"/>
      <c r="EZ53" s="101"/>
      <c r="FA53" s="101"/>
      <c r="FB53" s="101"/>
      <c r="FC53" s="101"/>
      <c r="FD53" s="101"/>
      <c r="FE53" s="101"/>
      <c r="FF53" s="101"/>
      <c r="FG53" s="101"/>
      <c r="FH53" s="101"/>
      <c r="FI53" s="101"/>
      <c r="FJ53" s="101"/>
      <c r="FK53" s="101"/>
      <c r="FL53" s="101"/>
      <c r="FM53" s="101"/>
      <c r="FN53" s="101"/>
      <c r="FO53" s="101"/>
      <c r="FP53" s="101"/>
      <c r="FQ53" s="101"/>
      <c r="FR53" s="101"/>
      <c r="FS53" s="101"/>
      <c r="FT53" s="101"/>
      <c r="FU53" s="101"/>
      <c r="FV53" s="101"/>
      <c r="FW53" s="101"/>
      <c r="FX53" s="101"/>
      <c r="FY53" s="101"/>
    </row>
    <row r="54" spans="1:181" s="101" customFormat="1" ht="63" x14ac:dyDescent="0.2">
      <c r="A54" s="104" t="s">
        <v>186</v>
      </c>
      <c r="B54" s="123" t="s">
        <v>242</v>
      </c>
      <c r="C54" s="104" t="s">
        <v>81</v>
      </c>
      <c r="D54" s="90" t="s">
        <v>62</v>
      </c>
      <c r="E54" s="105">
        <v>2019</v>
      </c>
      <c r="F54" s="105">
        <v>2019</v>
      </c>
      <c r="G54" s="90" t="s">
        <v>230</v>
      </c>
      <c r="H54" s="90">
        <v>3.6145299999999998</v>
      </c>
      <c r="I54" s="89">
        <v>18.898040000000002</v>
      </c>
      <c r="J54" s="113" t="s">
        <v>223</v>
      </c>
      <c r="K54" s="89">
        <f>2.0696*1.2</f>
        <v>2.4835199999999999</v>
      </c>
      <c r="L54" s="32" t="s">
        <v>34</v>
      </c>
      <c r="M54" s="33" t="s">
        <v>34</v>
      </c>
      <c r="N54" s="90">
        <v>0</v>
      </c>
      <c r="O54" s="90">
        <v>0</v>
      </c>
      <c r="P54" s="89">
        <v>18.898040000000002</v>
      </c>
      <c r="Q54" s="90" t="s">
        <v>34</v>
      </c>
      <c r="R54" s="89">
        <f>20.674</f>
        <v>20.673999999999999</v>
      </c>
      <c r="S54" s="89">
        <v>20.673999999999999</v>
      </c>
      <c r="T54" s="90" t="s">
        <v>34</v>
      </c>
      <c r="U54" s="90">
        <f t="shared" si="54"/>
        <v>20.673999999999999</v>
      </c>
      <c r="V54" s="89">
        <v>18.898</v>
      </c>
      <c r="W54" s="89">
        <v>0</v>
      </c>
      <c r="X54" s="89">
        <v>0</v>
      </c>
      <c r="Y54" s="89">
        <f t="shared" si="44"/>
        <v>0</v>
      </c>
      <c r="Z54" s="88">
        <v>0</v>
      </c>
      <c r="AA54" s="88">
        <v>0</v>
      </c>
      <c r="AB54" s="89">
        <v>0</v>
      </c>
      <c r="AC54" s="92">
        <v>0</v>
      </c>
      <c r="AD54" s="90">
        <f t="shared" si="45"/>
        <v>0</v>
      </c>
      <c r="AE54" s="88">
        <v>0</v>
      </c>
      <c r="AF54" s="88">
        <v>0</v>
      </c>
      <c r="AG54" s="92">
        <v>0</v>
      </c>
      <c r="AH54" s="92">
        <v>0</v>
      </c>
      <c r="AI54" s="90">
        <v>0</v>
      </c>
      <c r="AJ54" s="88">
        <v>0</v>
      </c>
      <c r="AK54" s="88">
        <v>0</v>
      </c>
      <c r="AL54" s="89">
        <v>0</v>
      </c>
      <c r="AM54" s="92">
        <v>0</v>
      </c>
      <c r="AN54" s="90">
        <v>0</v>
      </c>
      <c r="AO54" s="88">
        <v>0</v>
      </c>
      <c r="AP54" s="88">
        <v>0</v>
      </c>
      <c r="AQ54" s="92">
        <v>0</v>
      </c>
      <c r="AR54" s="92">
        <v>0.17</v>
      </c>
      <c r="AS54" s="90">
        <v>18.898</v>
      </c>
      <c r="AT54" s="88">
        <v>0</v>
      </c>
      <c r="AU54" s="88">
        <v>0</v>
      </c>
      <c r="AV54" s="92">
        <v>18.898</v>
      </c>
      <c r="AW54" s="92">
        <v>0</v>
      </c>
      <c r="AX54" s="89">
        <f t="shared" si="46"/>
        <v>20.504063800000001</v>
      </c>
      <c r="AY54" s="88">
        <v>0</v>
      </c>
      <c r="AZ54" s="88">
        <v>0</v>
      </c>
      <c r="BA54" s="91">
        <f>20.5040638-BB54</f>
        <v>19.351916402000004</v>
      </c>
      <c r="BB54" s="92">
        <v>1.1521473979999968</v>
      </c>
      <c r="BC54" s="89">
        <f t="shared" si="47"/>
        <v>0</v>
      </c>
      <c r="BD54" s="88">
        <v>0</v>
      </c>
      <c r="BE54" s="88">
        <v>0</v>
      </c>
      <c r="BF54" s="91">
        <v>0</v>
      </c>
      <c r="BG54" s="92">
        <v>0</v>
      </c>
      <c r="BH54" s="89">
        <f t="shared" si="48"/>
        <v>0</v>
      </c>
      <c r="BI54" s="88">
        <v>0</v>
      </c>
      <c r="BJ54" s="88">
        <v>0</v>
      </c>
      <c r="BK54" s="91">
        <v>0</v>
      </c>
      <c r="BL54" s="92">
        <v>0</v>
      </c>
      <c r="BM54" s="90">
        <v>18.898</v>
      </c>
      <c r="BN54" s="88">
        <v>0</v>
      </c>
      <c r="BO54" s="88">
        <v>0</v>
      </c>
      <c r="BP54" s="88">
        <v>18.898</v>
      </c>
      <c r="BQ54" s="88">
        <v>0</v>
      </c>
      <c r="BR54" s="89">
        <f t="shared" si="49"/>
        <v>20.674063799999999</v>
      </c>
      <c r="BS54" s="88">
        <f t="shared" si="50"/>
        <v>0</v>
      </c>
      <c r="BT54" s="88">
        <f t="shared" si="51"/>
        <v>0</v>
      </c>
      <c r="BU54" s="100">
        <f t="shared" si="52"/>
        <v>19.351916402000004</v>
      </c>
      <c r="BV54" s="88">
        <f t="shared" si="53"/>
        <v>1.3221473979999967</v>
      </c>
      <c r="BW54" s="90" t="s">
        <v>304</v>
      </c>
    </row>
    <row r="55" spans="1:181" s="31" customFormat="1" ht="47.25" x14ac:dyDescent="0.2">
      <c r="A55" s="26" t="s">
        <v>187</v>
      </c>
      <c r="B55" s="116" t="s">
        <v>244</v>
      </c>
      <c r="C55" s="22" t="s">
        <v>82</v>
      </c>
      <c r="D55" s="28" t="s">
        <v>62</v>
      </c>
      <c r="E55" s="105">
        <v>2017</v>
      </c>
      <c r="F55" s="105">
        <v>2017</v>
      </c>
      <c r="G55" s="28" t="s">
        <v>230</v>
      </c>
      <c r="H55" s="32">
        <v>0.67400000000000004</v>
      </c>
      <c r="I55" s="32">
        <v>5.8140000000000001</v>
      </c>
      <c r="J55" s="33" t="s">
        <v>79</v>
      </c>
      <c r="K55" s="32" t="s">
        <v>34</v>
      </c>
      <c r="L55" s="32" t="s">
        <v>34</v>
      </c>
      <c r="M55" s="33" t="s">
        <v>34</v>
      </c>
      <c r="N55" s="28">
        <v>0</v>
      </c>
      <c r="O55" s="28">
        <f>AD55</f>
        <v>5.3559999999999999</v>
      </c>
      <c r="P55" s="32">
        <v>5.8140000000000001</v>
      </c>
      <c r="Q55" s="28" t="s">
        <v>34</v>
      </c>
      <c r="R55" s="32">
        <v>5.8140000000000001</v>
      </c>
      <c r="S55" s="28">
        <f>R55</f>
        <v>5.8140000000000001</v>
      </c>
      <c r="T55" s="28" t="s">
        <v>34</v>
      </c>
      <c r="U55" s="28">
        <f t="shared" si="54"/>
        <v>5.8140000000000001</v>
      </c>
      <c r="V55" s="28">
        <v>0</v>
      </c>
      <c r="W55" s="28">
        <v>0</v>
      </c>
      <c r="X55" s="90">
        <v>0</v>
      </c>
      <c r="Y55" s="32">
        <f t="shared" si="44"/>
        <v>5.6399679999999996</v>
      </c>
      <c r="Z55" s="57">
        <v>0</v>
      </c>
      <c r="AA55" s="57">
        <v>0</v>
      </c>
      <c r="AB55" s="32">
        <v>5.6399679999999996</v>
      </c>
      <c r="AC55" s="30">
        <v>0</v>
      </c>
      <c r="AD55" s="89">
        <f>AE55+AF55+AG55+AH55</f>
        <v>5.3559999999999999</v>
      </c>
      <c r="AE55" s="88">
        <v>0</v>
      </c>
      <c r="AF55" s="88">
        <v>0</v>
      </c>
      <c r="AG55" s="91">
        <v>5.3559999999999999</v>
      </c>
      <c r="AH55" s="92">
        <v>0</v>
      </c>
      <c r="AI55" s="28">
        <v>0</v>
      </c>
      <c r="AJ55" s="57">
        <v>0</v>
      </c>
      <c r="AK55" s="57">
        <v>0</v>
      </c>
      <c r="AL55" s="32">
        <v>0</v>
      </c>
      <c r="AM55" s="30">
        <v>0</v>
      </c>
      <c r="AN55" s="89">
        <v>0</v>
      </c>
      <c r="AO55" s="88">
        <v>0</v>
      </c>
      <c r="AP55" s="88">
        <v>0</v>
      </c>
      <c r="AQ55" s="91">
        <v>0</v>
      </c>
      <c r="AR55" s="92">
        <v>0</v>
      </c>
      <c r="AS55" s="90">
        <v>0</v>
      </c>
      <c r="AT55" s="88">
        <v>0</v>
      </c>
      <c r="AU55" s="88">
        <v>0</v>
      </c>
      <c r="AV55" s="92">
        <v>0</v>
      </c>
      <c r="AW55" s="92">
        <v>0</v>
      </c>
      <c r="AX55" s="90">
        <f t="shared" si="46"/>
        <v>0</v>
      </c>
      <c r="AY55" s="88">
        <v>0</v>
      </c>
      <c r="AZ55" s="88">
        <v>0</v>
      </c>
      <c r="BA55" s="92">
        <v>0</v>
      </c>
      <c r="BB55" s="92">
        <v>0</v>
      </c>
      <c r="BC55" s="28">
        <f t="shared" si="47"/>
        <v>0</v>
      </c>
      <c r="BD55" s="57">
        <v>0</v>
      </c>
      <c r="BE55" s="57">
        <v>0</v>
      </c>
      <c r="BF55" s="30">
        <v>0</v>
      </c>
      <c r="BG55" s="30">
        <v>0</v>
      </c>
      <c r="BH55" s="90">
        <f t="shared" si="48"/>
        <v>0</v>
      </c>
      <c r="BI55" s="88">
        <v>0</v>
      </c>
      <c r="BJ55" s="88">
        <v>0</v>
      </c>
      <c r="BK55" s="92">
        <v>0</v>
      </c>
      <c r="BL55" s="92">
        <v>0</v>
      </c>
      <c r="BM55" s="90">
        <v>5.6399679999999996</v>
      </c>
      <c r="BN55" s="88">
        <v>0</v>
      </c>
      <c r="BO55" s="88">
        <v>0</v>
      </c>
      <c r="BP55" s="88">
        <v>5.6399679999999996</v>
      </c>
      <c r="BQ55" s="88">
        <v>0</v>
      </c>
      <c r="BR55" s="90">
        <f t="shared" si="49"/>
        <v>5.6399679999999996</v>
      </c>
      <c r="BS55" s="88">
        <f t="shared" si="50"/>
        <v>0</v>
      </c>
      <c r="BT55" s="88">
        <f t="shared" si="51"/>
        <v>0</v>
      </c>
      <c r="BU55" s="93">
        <f t="shared" si="52"/>
        <v>5.6399679999999996</v>
      </c>
      <c r="BV55" s="57">
        <f t="shared" si="53"/>
        <v>0</v>
      </c>
      <c r="BW55" s="90" t="s">
        <v>230</v>
      </c>
      <c r="BX55" s="101"/>
      <c r="BY55" s="101"/>
      <c r="BZ55" s="101"/>
      <c r="CA55" s="101"/>
      <c r="CB55" s="101"/>
      <c r="CC55" s="101"/>
      <c r="CD55" s="101"/>
      <c r="CE55" s="101"/>
      <c r="CF55" s="101"/>
      <c r="CG55" s="101"/>
      <c r="CH55" s="101"/>
      <c r="CI55" s="101"/>
      <c r="CJ55" s="101"/>
      <c r="CK55" s="101"/>
      <c r="CL55" s="101"/>
      <c r="CM55" s="101"/>
      <c r="CN55" s="101"/>
      <c r="CO55" s="101"/>
      <c r="CP55" s="101"/>
      <c r="CQ55" s="101"/>
      <c r="CR55" s="101"/>
      <c r="CS55" s="101"/>
      <c r="CT55" s="101"/>
      <c r="CU55" s="101"/>
      <c r="CV55" s="101"/>
      <c r="CW55" s="101"/>
      <c r="CX55" s="101"/>
      <c r="CY55" s="101"/>
      <c r="CZ55" s="101"/>
      <c r="DA55" s="101"/>
      <c r="DB55" s="101"/>
      <c r="DC55" s="101"/>
      <c r="DD55" s="101"/>
      <c r="DE55" s="101"/>
      <c r="DF55" s="101"/>
      <c r="DG55" s="101"/>
      <c r="DH55" s="101"/>
      <c r="DI55" s="101"/>
      <c r="DJ55" s="101"/>
      <c r="DK55" s="101"/>
      <c r="DL55" s="101"/>
      <c r="DM55" s="101"/>
      <c r="DN55" s="101"/>
      <c r="DO55" s="101"/>
      <c r="DP55" s="101"/>
      <c r="DQ55" s="101"/>
      <c r="DR55" s="101"/>
      <c r="DS55" s="101"/>
      <c r="DT55" s="101"/>
      <c r="DU55" s="101"/>
      <c r="DV55" s="101"/>
      <c r="DW55" s="101"/>
      <c r="DX55" s="101"/>
      <c r="DY55" s="101"/>
      <c r="DZ55" s="101"/>
      <c r="EA55" s="101"/>
      <c r="EB55" s="101"/>
      <c r="EC55" s="101"/>
      <c r="ED55" s="101"/>
      <c r="EE55" s="101"/>
      <c r="EF55" s="101"/>
      <c r="EG55" s="101"/>
      <c r="EH55" s="101"/>
      <c r="EI55" s="101"/>
      <c r="EJ55" s="101"/>
      <c r="EK55" s="101"/>
      <c r="EL55" s="101"/>
      <c r="EM55" s="101"/>
      <c r="EN55" s="101"/>
      <c r="EO55" s="101"/>
      <c r="EP55" s="101"/>
      <c r="EQ55" s="101"/>
      <c r="ER55" s="101"/>
      <c r="ES55" s="101"/>
      <c r="ET55" s="101"/>
      <c r="EU55" s="101"/>
      <c r="EV55" s="101"/>
      <c r="EW55" s="101"/>
      <c r="EX55" s="101"/>
      <c r="EY55" s="101"/>
      <c r="EZ55" s="101"/>
      <c r="FA55" s="101"/>
      <c r="FB55" s="101"/>
      <c r="FC55" s="101"/>
      <c r="FD55" s="101"/>
      <c r="FE55" s="101"/>
      <c r="FF55" s="101"/>
      <c r="FG55" s="101"/>
      <c r="FH55" s="101"/>
      <c r="FI55" s="101"/>
      <c r="FJ55" s="101"/>
      <c r="FK55" s="101"/>
      <c r="FL55" s="101"/>
      <c r="FM55" s="101"/>
      <c r="FN55" s="101"/>
      <c r="FO55" s="101"/>
      <c r="FP55" s="101"/>
      <c r="FQ55" s="101"/>
      <c r="FR55" s="101"/>
      <c r="FS55" s="101"/>
      <c r="FT55" s="101"/>
      <c r="FU55" s="101"/>
      <c r="FV55" s="101"/>
      <c r="FW55" s="101"/>
      <c r="FX55" s="101"/>
      <c r="FY55" s="101"/>
    </row>
    <row r="56" spans="1:181" s="31" customFormat="1" ht="47.25" x14ac:dyDescent="0.2">
      <c r="A56" s="26" t="s">
        <v>188</v>
      </c>
      <c r="B56" s="116" t="s">
        <v>249</v>
      </c>
      <c r="C56" s="22" t="s">
        <v>83</v>
      </c>
      <c r="D56" s="28" t="s">
        <v>62</v>
      </c>
      <c r="E56" s="105">
        <v>2018</v>
      </c>
      <c r="F56" s="105">
        <v>2018</v>
      </c>
      <c r="G56" s="28" t="s">
        <v>230</v>
      </c>
      <c r="H56" s="89">
        <v>1.25</v>
      </c>
      <c r="I56" s="90">
        <v>6.585</v>
      </c>
      <c r="J56" s="90" t="s">
        <v>223</v>
      </c>
      <c r="K56" s="28" t="s">
        <v>34</v>
      </c>
      <c r="L56" s="28" t="s">
        <v>34</v>
      </c>
      <c r="M56" s="28" t="s">
        <v>34</v>
      </c>
      <c r="N56" s="28">
        <v>0</v>
      </c>
      <c r="O56" s="28">
        <f>AN56</f>
        <v>6.1539999999999999</v>
      </c>
      <c r="P56" s="32">
        <v>6.585</v>
      </c>
      <c r="Q56" s="28" t="s">
        <v>34</v>
      </c>
      <c r="R56" s="89">
        <v>6.585</v>
      </c>
      <c r="S56" s="28">
        <f>R56</f>
        <v>6.585</v>
      </c>
      <c r="T56" s="28" t="s">
        <v>34</v>
      </c>
      <c r="U56" s="28">
        <f t="shared" si="54"/>
        <v>6.585</v>
      </c>
      <c r="V56" s="28">
        <v>0</v>
      </c>
      <c r="W56" s="28">
        <v>0</v>
      </c>
      <c r="X56" s="90">
        <v>0</v>
      </c>
      <c r="Y56" s="32">
        <f t="shared" si="44"/>
        <v>0</v>
      </c>
      <c r="Z56" s="57">
        <v>0</v>
      </c>
      <c r="AA56" s="57">
        <v>0</v>
      </c>
      <c r="AB56" s="32">
        <v>0</v>
      </c>
      <c r="AC56" s="30">
        <v>0</v>
      </c>
      <c r="AD56" s="90">
        <f t="shared" si="45"/>
        <v>0</v>
      </c>
      <c r="AE56" s="88">
        <v>0</v>
      </c>
      <c r="AF56" s="88">
        <v>0</v>
      </c>
      <c r="AG56" s="92">
        <v>0</v>
      </c>
      <c r="AH56" s="92">
        <v>0</v>
      </c>
      <c r="AI56" s="28">
        <v>6.5852999999999993</v>
      </c>
      <c r="AJ56" s="57">
        <v>0</v>
      </c>
      <c r="AK56" s="57">
        <v>0</v>
      </c>
      <c r="AL56" s="32">
        <v>6.5852999999999993</v>
      </c>
      <c r="AM56" s="30">
        <v>0</v>
      </c>
      <c r="AN56" s="89">
        <f>AQ56</f>
        <v>6.1539999999999999</v>
      </c>
      <c r="AO56" s="88">
        <v>0</v>
      </c>
      <c r="AP56" s="88">
        <v>0</v>
      </c>
      <c r="AQ56" s="91">
        <v>6.1539999999999999</v>
      </c>
      <c r="AR56" s="92">
        <v>0</v>
      </c>
      <c r="AS56" s="90">
        <v>0</v>
      </c>
      <c r="AT56" s="88">
        <v>0</v>
      </c>
      <c r="AU56" s="88">
        <v>0</v>
      </c>
      <c r="AV56" s="92">
        <v>0</v>
      </c>
      <c r="AW56" s="92">
        <v>0</v>
      </c>
      <c r="AX56" s="90">
        <f t="shared" si="46"/>
        <v>0</v>
      </c>
      <c r="AY56" s="88">
        <v>0</v>
      </c>
      <c r="AZ56" s="88">
        <v>0</v>
      </c>
      <c r="BA56" s="92">
        <v>0</v>
      </c>
      <c r="BB56" s="92">
        <v>0</v>
      </c>
      <c r="BC56" s="28">
        <f t="shared" si="47"/>
        <v>0</v>
      </c>
      <c r="BD56" s="57">
        <v>0</v>
      </c>
      <c r="BE56" s="57">
        <v>0</v>
      </c>
      <c r="BF56" s="30">
        <v>0</v>
      </c>
      <c r="BG56" s="30">
        <v>0</v>
      </c>
      <c r="BH56" s="90">
        <f t="shared" si="48"/>
        <v>0</v>
      </c>
      <c r="BI56" s="88">
        <v>0</v>
      </c>
      <c r="BJ56" s="88">
        <v>0</v>
      </c>
      <c r="BK56" s="92">
        <v>0</v>
      </c>
      <c r="BL56" s="92">
        <v>0</v>
      </c>
      <c r="BM56" s="90">
        <v>6.6472999999999995</v>
      </c>
      <c r="BN56" s="88">
        <v>0</v>
      </c>
      <c r="BO56" s="88">
        <v>0</v>
      </c>
      <c r="BP56" s="88">
        <v>6.5852999999999993</v>
      </c>
      <c r="BQ56" s="88">
        <v>6.2E-2</v>
      </c>
      <c r="BR56" s="89">
        <f t="shared" si="49"/>
        <v>6.2160000000000002</v>
      </c>
      <c r="BS56" s="88">
        <f t="shared" si="50"/>
        <v>0</v>
      </c>
      <c r="BT56" s="88">
        <f t="shared" si="51"/>
        <v>0</v>
      </c>
      <c r="BU56" s="93">
        <f t="shared" si="52"/>
        <v>6.1539999999999999</v>
      </c>
      <c r="BV56" s="57">
        <v>6.2E-2</v>
      </c>
      <c r="BW56" s="90" t="s">
        <v>230</v>
      </c>
      <c r="BX56" s="101"/>
      <c r="BY56" s="101"/>
      <c r="BZ56" s="101"/>
      <c r="CA56" s="101"/>
      <c r="CB56" s="101"/>
      <c r="CC56" s="101"/>
      <c r="CD56" s="101"/>
      <c r="CE56" s="101"/>
      <c r="CF56" s="101"/>
      <c r="CG56" s="101"/>
      <c r="CH56" s="101"/>
      <c r="CI56" s="101"/>
      <c r="CJ56" s="101"/>
      <c r="CK56" s="101"/>
      <c r="CL56" s="101"/>
      <c r="CM56" s="101"/>
      <c r="CN56" s="101"/>
      <c r="CO56" s="101"/>
      <c r="CP56" s="101"/>
      <c r="CQ56" s="101"/>
      <c r="CR56" s="101"/>
      <c r="CS56" s="101"/>
      <c r="CT56" s="101"/>
      <c r="CU56" s="101"/>
      <c r="CV56" s="101"/>
      <c r="CW56" s="101"/>
      <c r="CX56" s="101"/>
      <c r="CY56" s="101"/>
      <c r="CZ56" s="101"/>
      <c r="DA56" s="101"/>
      <c r="DB56" s="101"/>
      <c r="DC56" s="101"/>
      <c r="DD56" s="101"/>
      <c r="DE56" s="101"/>
      <c r="DF56" s="101"/>
      <c r="DG56" s="101"/>
      <c r="DH56" s="101"/>
      <c r="DI56" s="101"/>
      <c r="DJ56" s="101"/>
      <c r="DK56" s="101"/>
      <c r="DL56" s="101"/>
      <c r="DM56" s="101"/>
      <c r="DN56" s="101"/>
      <c r="DO56" s="101"/>
      <c r="DP56" s="101"/>
      <c r="DQ56" s="101"/>
      <c r="DR56" s="101"/>
      <c r="DS56" s="101"/>
      <c r="DT56" s="101"/>
      <c r="DU56" s="101"/>
      <c r="DV56" s="101"/>
      <c r="DW56" s="101"/>
      <c r="DX56" s="101"/>
      <c r="DY56" s="101"/>
      <c r="DZ56" s="101"/>
      <c r="EA56" s="101"/>
      <c r="EB56" s="101"/>
      <c r="EC56" s="101"/>
      <c r="ED56" s="101"/>
      <c r="EE56" s="101"/>
      <c r="EF56" s="101"/>
      <c r="EG56" s="101"/>
      <c r="EH56" s="101"/>
      <c r="EI56" s="101"/>
      <c r="EJ56" s="101"/>
      <c r="EK56" s="101"/>
      <c r="EL56" s="101"/>
      <c r="EM56" s="101"/>
      <c r="EN56" s="101"/>
      <c r="EO56" s="101"/>
      <c r="EP56" s="101"/>
      <c r="EQ56" s="101"/>
      <c r="ER56" s="101"/>
      <c r="ES56" s="101"/>
      <c r="ET56" s="101"/>
      <c r="EU56" s="101"/>
      <c r="EV56" s="101"/>
      <c r="EW56" s="101"/>
      <c r="EX56" s="101"/>
      <c r="EY56" s="101"/>
      <c r="EZ56" s="101"/>
      <c r="FA56" s="101"/>
      <c r="FB56" s="101"/>
      <c r="FC56" s="101"/>
      <c r="FD56" s="101"/>
      <c r="FE56" s="101"/>
      <c r="FF56" s="101"/>
      <c r="FG56" s="101"/>
      <c r="FH56" s="101"/>
      <c r="FI56" s="101"/>
      <c r="FJ56" s="101"/>
      <c r="FK56" s="101"/>
      <c r="FL56" s="101"/>
      <c r="FM56" s="101"/>
      <c r="FN56" s="101"/>
      <c r="FO56" s="101"/>
      <c r="FP56" s="101"/>
      <c r="FQ56" s="101"/>
      <c r="FR56" s="101"/>
      <c r="FS56" s="101"/>
      <c r="FT56" s="101"/>
      <c r="FU56" s="101"/>
      <c r="FV56" s="101"/>
      <c r="FW56" s="101"/>
      <c r="FX56" s="101"/>
      <c r="FY56" s="101"/>
    </row>
    <row r="57" spans="1:181" s="31" customFormat="1" ht="47.25" customHeight="1" x14ac:dyDescent="0.2">
      <c r="A57" s="26" t="s">
        <v>189</v>
      </c>
      <c r="B57" s="116" t="s">
        <v>245</v>
      </c>
      <c r="C57" s="22" t="s">
        <v>85</v>
      </c>
      <c r="D57" s="28" t="s">
        <v>62</v>
      </c>
      <c r="E57" s="105">
        <v>2018</v>
      </c>
      <c r="F57" s="105">
        <v>2018</v>
      </c>
      <c r="G57" s="28" t="s">
        <v>230</v>
      </c>
      <c r="H57" s="89">
        <v>0.91</v>
      </c>
      <c r="I57" s="89">
        <v>4.8360000000000003</v>
      </c>
      <c r="J57" s="90" t="s">
        <v>223</v>
      </c>
      <c r="K57" s="28" t="s">
        <v>34</v>
      </c>
      <c r="L57" s="28" t="s">
        <v>34</v>
      </c>
      <c r="M57" s="28" t="s">
        <v>34</v>
      </c>
      <c r="N57" s="28">
        <v>0</v>
      </c>
      <c r="O57" s="28">
        <f>AN57</f>
        <v>5.0511086999999995</v>
      </c>
      <c r="P57" s="32">
        <v>4.8360000000000003</v>
      </c>
      <c r="Q57" s="28" t="s">
        <v>34</v>
      </c>
      <c r="R57" s="89">
        <v>4.8360000000000003</v>
      </c>
      <c r="S57" s="28">
        <f>R57</f>
        <v>4.8360000000000003</v>
      </c>
      <c r="T57" s="28" t="s">
        <v>34</v>
      </c>
      <c r="U57" s="28">
        <f t="shared" si="54"/>
        <v>4.8360000000000003</v>
      </c>
      <c r="V57" s="28">
        <v>0</v>
      </c>
      <c r="W57" s="28">
        <v>0</v>
      </c>
      <c r="X57" s="90">
        <v>0</v>
      </c>
      <c r="Y57" s="32">
        <f t="shared" si="44"/>
        <v>0</v>
      </c>
      <c r="Z57" s="57">
        <v>0</v>
      </c>
      <c r="AA57" s="57">
        <v>0</v>
      </c>
      <c r="AB57" s="32">
        <v>0</v>
      </c>
      <c r="AC57" s="30">
        <v>0</v>
      </c>
      <c r="AD57" s="90">
        <f t="shared" si="45"/>
        <v>0</v>
      </c>
      <c r="AE57" s="88">
        <v>0</v>
      </c>
      <c r="AF57" s="88">
        <v>0</v>
      </c>
      <c r="AG57" s="92">
        <v>0</v>
      </c>
      <c r="AH57" s="92">
        <v>0</v>
      </c>
      <c r="AI57" s="28">
        <v>4.8360000000000003</v>
      </c>
      <c r="AJ57" s="57">
        <v>0</v>
      </c>
      <c r="AK57" s="57">
        <v>0</v>
      </c>
      <c r="AL57" s="32">
        <v>4.8360000000000003</v>
      </c>
      <c r="AM57" s="30">
        <v>0</v>
      </c>
      <c r="AN57" s="90">
        <f>AQ57</f>
        <v>5.0511086999999995</v>
      </c>
      <c r="AO57" s="88">
        <v>0</v>
      </c>
      <c r="AP57" s="88">
        <v>0</v>
      </c>
      <c r="AQ57" s="92">
        <v>5.0511086999999995</v>
      </c>
      <c r="AR57" s="92">
        <v>0</v>
      </c>
      <c r="AS57" s="90">
        <v>0</v>
      </c>
      <c r="AT57" s="88">
        <v>0</v>
      </c>
      <c r="AU57" s="88">
        <v>0</v>
      </c>
      <c r="AV57" s="92">
        <v>0</v>
      </c>
      <c r="AW57" s="92">
        <v>0</v>
      </c>
      <c r="AX57" s="90">
        <f t="shared" si="46"/>
        <v>0</v>
      </c>
      <c r="AY57" s="88">
        <v>0</v>
      </c>
      <c r="AZ57" s="88">
        <v>0</v>
      </c>
      <c r="BA57" s="89">
        <v>0</v>
      </c>
      <c r="BB57" s="92">
        <v>0</v>
      </c>
      <c r="BC57" s="28">
        <f t="shared" si="47"/>
        <v>0</v>
      </c>
      <c r="BD57" s="57">
        <v>0</v>
      </c>
      <c r="BE57" s="57">
        <v>0</v>
      </c>
      <c r="BF57" s="30">
        <v>0</v>
      </c>
      <c r="BG57" s="30">
        <v>0</v>
      </c>
      <c r="BH57" s="90">
        <f t="shared" si="48"/>
        <v>0</v>
      </c>
      <c r="BI57" s="88">
        <v>0</v>
      </c>
      <c r="BJ57" s="88">
        <v>0</v>
      </c>
      <c r="BK57" s="92">
        <v>0</v>
      </c>
      <c r="BL57" s="92">
        <v>0</v>
      </c>
      <c r="BM57" s="90">
        <v>4.8879999999999999</v>
      </c>
      <c r="BN57" s="88">
        <v>0</v>
      </c>
      <c r="BO57" s="88">
        <v>0</v>
      </c>
      <c r="BP57" s="88">
        <v>4.8360000000000003</v>
      </c>
      <c r="BQ57" s="88">
        <v>5.1999999999999998E-2</v>
      </c>
      <c r="BR57" s="89">
        <f t="shared" si="49"/>
        <v>5.1031086999999991</v>
      </c>
      <c r="BS57" s="88">
        <f t="shared" si="50"/>
        <v>0</v>
      </c>
      <c r="BT57" s="88">
        <f t="shared" si="51"/>
        <v>0</v>
      </c>
      <c r="BU57" s="93">
        <f t="shared" si="52"/>
        <v>5.0511086999999995</v>
      </c>
      <c r="BV57" s="57">
        <v>5.1999999999999998E-2</v>
      </c>
      <c r="BW57" s="90" t="s">
        <v>230</v>
      </c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101"/>
      <c r="DB57" s="101"/>
      <c r="DC57" s="101"/>
      <c r="DD57" s="101"/>
      <c r="DE57" s="101"/>
      <c r="DF57" s="101"/>
      <c r="DG57" s="101"/>
      <c r="DH57" s="101"/>
      <c r="DI57" s="101"/>
      <c r="DJ57" s="101"/>
      <c r="DK57" s="101"/>
      <c r="DL57" s="101"/>
      <c r="DM57" s="101"/>
      <c r="DN57" s="101"/>
      <c r="DO57" s="101"/>
      <c r="DP57" s="101"/>
      <c r="DQ57" s="101"/>
      <c r="DR57" s="101"/>
      <c r="DS57" s="101"/>
      <c r="DT57" s="101"/>
      <c r="DU57" s="101"/>
      <c r="DV57" s="101"/>
      <c r="DW57" s="101"/>
      <c r="DX57" s="101"/>
      <c r="DY57" s="101"/>
      <c r="DZ57" s="101"/>
      <c r="EA57" s="101"/>
      <c r="EB57" s="101"/>
      <c r="EC57" s="101"/>
      <c r="ED57" s="101"/>
      <c r="EE57" s="101"/>
      <c r="EF57" s="101"/>
      <c r="EG57" s="101"/>
      <c r="EH57" s="101"/>
      <c r="EI57" s="101"/>
      <c r="EJ57" s="101"/>
      <c r="EK57" s="101"/>
      <c r="EL57" s="101"/>
      <c r="EM57" s="101"/>
      <c r="EN57" s="101"/>
      <c r="EO57" s="101"/>
      <c r="EP57" s="101"/>
      <c r="EQ57" s="101"/>
      <c r="ER57" s="101"/>
      <c r="ES57" s="101"/>
      <c r="ET57" s="101"/>
      <c r="EU57" s="101"/>
      <c r="EV57" s="101"/>
      <c r="EW57" s="101"/>
      <c r="EX57" s="101"/>
      <c r="EY57" s="101"/>
      <c r="EZ57" s="101"/>
      <c r="FA57" s="101"/>
      <c r="FB57" s="101"/>
      <c r="FC57" s="101"/>
      <c r="FD57" s="101"/>
      <c r="FE57" s="101"/>
      <c r="FF57" s="101"/>
      <c r="FG57" s="101"/>
      <c r="FH57" s="101"/>
      <c r="FI57" s="101"/>
      <c r="FJ57" s="101"/>
      <c r="FK57" s="101"/>
      <c r="FL57" s="101"/>
      <c r="FM57" s="101"/>
      <c r="FN57" s="101"/>
      <c r="FO57" s="101"/>
      <c r="FP57" s="101"/>
      <c r="FQ57" s="101"/>
      <c r="FR57" s="101"/>
      <c r="FS57" s="101"/>
      <c r="FT57" s="101"/>
      <c r="FU57" s="101"/>
      <c r="FV57" s="101"/>
      <c r="FW57" s="101"/>
      <c r="FX57" s="101"/>
      <c r="FY57" s="101"/>
    </row>
    <row r="58" spans="1:181" s="31" customFormat="1" ht="52.5" customHeight="1" x14ac:dyDescent="0.2">
      <c r="A58" s="104" t="s">
        <v>190</v>
      </c>
      <c r="B58" s="137" t="s">
        <v>247</v>
      </c>
      <c r="C58" s="104" t="s">
        <v>84</v>
      </c>
      <c r="D58" s="90" t="s">
        <v>62</v>
      </c>
      <c r="E58" s="105">
        <v>2019</v>
      </c>
      <c r="F58" s="105">
        <v>2019</v>
      </c>
      <c r="G58" s="28" t="s">
        <v>230</v>
      </c>
      <c r="H58" s="89">
        <v>1.367</v>
      </c>
      <c r="I58" s="89">
        <v>8.16</v>
      </c>
      <c r="J58" s="90" t="s">
        <v>223</v>
      </c>
      <c r="K58" s="90" t="s">
        <v>34</v>
      </c>
      <c r="L58" s="90" t="s">
        <v>34</v>
      </c>
      <c r="M58" s="90" t="s">
        <v>34</v>
      </c>
      <c r="N58" s="90">
        <v>0</v>
      </c>
      <c r="O58" s="90">
        <v>0</v>
      </c>
      <c r="P58" s="89">
        <v>7.4090000000000007</v>
      </c>
      <c r="Q58" s="90" t="s">
        <v>34</v>
      </c>
      <c r="R58" s="89">
        <f>BR58</f>
        <v>8.1595059999999986</v>
      </c>
      <c r="S58" s="90">
        <f>R58</f>
        <v>8.1595059999999986</v>
      </c>
      <c r="T58" s="90" t="s">
        <v>34</v>
      </c>
      <c r="U58" s="90">
        <f t="shared" si="54"/>
        <v>8.1595059999999986</v>
      </c>
      <c r="V58" s="90">
        <v>7.3470000000000004</v>
      </c>
      <c r="W58" s="90">
        <v>0</v>
      </c>
      <c r="X58" s="90">
        <v>0</v>
      </c>
      <c r="Y58" s="89">
        <f t="shared" si="44"/>
        <v>0</v>
      </c>
      <c r="Z58" s="88">
        <v>0</v>
      </c>
      <c r="AA58" s="88">
        <v>0</v>
      </c>
      <c r="AB58" s="89">
        <v>0</v>
      </c>
      <c r="AC58" s="92">
        <v>0</v>
      </c>
      <c r="AD58" s="90">
        <f t="shared" si="45"/>
        <v>0</v>
      </c>
      <c r="AE58" s="88">
        <v>0</v>
      </c>
      <c r="AF58" s="88">
        <v>0</v>
      </c>
      <c r="AG58" s="92">
        <v>0</v>
      </c>
      <c r="AH58" s="92">
        <v>0</v>
      </c>
      <c r="AI58" s="90">
        <v>0</v>
      </c>
      <c r="AJ58" s="88">
        <v>0</v>
      </c>
      <c r="AK58" s="88">
        <v>0</v>
      </c>
      <c r="AL58" s="89">
        <v>0</v>
      </c>
      <c r="AM58" s="92">
        <v>0</v>
      </c>
      <c r="AN58" s="90">
        <v>0</v>
      </c>
      <c r="AO58" s="88">
        <v>0</v>
      </c>
      <c r="AP58" s="88">
        <v>0</v>
      </c>
      <c r="AQ58" s="92">
        <v>0</v>
      </c>
      <c r="AR58" s="92">
        <v>0.02</v>
      </c>
      <c r="AS58" s="90">
        <v>7.3470000000000004</v>
      </c>
      <c r="AT58" s="88">
        <v>0</v>
      </c>
      <c r="AU58" s="88">
        <v>0</v>
      </c>
      <c r="AV58" s="92">
        <v>7.3470000000000004</v>
      </c>
      <c r="AW58" s="92">
        <v>0</v>
      </c>
      <c r="AX58" s="89">
        <f t="shared" si="46"/>
        <v>8.0975059999999992</v>
      </c>
      <c r="AY58" s="88">
        <v>0</v>
      </c>
      <c r="AZ58" s="88">
        <v>0</v>
      </c>
      <c r="BA58" s="91">
        <v>8.0975059999999992</v>
      </c>
      <c r="BB58" s="92">
        <v>0</v>
      </c>
      <c r="BC58" s="89">
        <f t="shared" si="47"/>
        <v>0</v>
      </c>
      <c r="BD58" s="88">
        <v>0</v>
      </c>
      <c r="BE58" s="88">
        <v>0</v>
      </c>
      <c r="BF58" s="89">
        <v>0</v>
      </c>
      <c r="BG58" s="92">
        <v>0</v>
      </c>
      <c r="BH58" s="89">
        <f t="shared" si="48"/>
        <v>0</v>
      </c>
      <c r="BI58" s="88">
        <v>0</v>
      </c>
      <c r="BJ58" s="88">
        <v>0</v>
      </c>
      <c r="BK58" s="89">
        <v>0</v>
      </c>
      <c r="BL58" s="92">
        <v>0</v>
      </c>
      <c r="BM58" s="90">
        <v>7.4090000000000007</v>
      </c>
      <c r="BN58" s="88">
        <v>0</v>
      </c>
      <c r="BO58" s="88">
        <v>0</v>
      </c>
      <c r="BP58" s="88">
        <v>7.3470000000000004</v>
      </c>
      <c r="BQ58" s="88">
        <v>6.2E-2</v>
      </c>
      <c r="BR58" s="89">
        <f t="shared" si="49"/>
        <v>8.1595059999999986</v>
      </c>
      <c r="BS58" s="88">
        <f t="shared" si="50"/>
        <v>0</v>
      </c>
      <c r="BT58" s="88">
        <f t="shared" si="51"/>
        <v>0</v>
      </c>
      <c r="BU58" s="100">
        <f>AB58+AQ58+BA58+BK58</f>
        <v>8.0975059999999992</v>
      </c>
      <c r="BV58" s="88">
        <v>6.2E-2</v>
      </c>
      <c r="BW58" s="90" t="s">
        <v>304</v>
      </c>
      <c r="BX58" s="101"/>
      <c r="BY58" s="101"/>
      <c r="BZ58" s="101"/>
      <c r="CA58" s="101"/>
      <c r="CB58" s="101"/>
      <c r="CC58" s="101"/>
      <c r="CD58" s="101"/>
      <c r="CE58" s="101"/>
      <c r="CF58" s="101"/>
      <c r="CG58" s="101"/>
      <c r="CH58" s="101"/>
      <c r="CI58" s="101"/>
      <c r="CJ58" s="101"/>
      <c r="CK58" s="101"/>
      <c r="CL58" s="101"/>
      <c r="CM58" s="101"/>
      <c r="CN58" s="101"/>
      <c r="CO58" s="101"/>
      <c r="CP58" s="101"/>
      <c r="CQ58" s="101"/>
      <c r="CR58" s="101"/>
      <c r="CS58" s="101"/>
      <c r="CT58" s="101"/>
      <c r="CU58" s="101"/>
      <c r="CV58" s="101"/>
      <c r="CW58" s="101"/>
      <c r="CX58" s="101"/>
      <c r="CY58" s="101"/>
      <c r="CZ58" s="101"/>
      <c r="DA58" s="101"/>
      <c r="DB58" s="101"/>
      <c r="DC58" s="101"/>
      <c r="DD58" s="101"/>
      <c r="DE58" s="101"/>
      <c r="DF58" s="101"/>
      <c r="DG58" s="101"/>
      <c r="DH58" s="101"/>
      <c r="DI58" s="101"/>
      <c r="DJ58" s="101"/>
      <c r="DK58" s="101"/>
      <c r="DL58" s="101"/>
      <c r="DM58" s="101"/>
      <c r="DN58" s="101"/>
      <c r="DO58" s="101"/>
      <c r="DP58" s="101"/>
      <c r="DQ58" s="101"/>
      <c r="DR58" s="101"/>
      <c r="DS58" s="101"/>
      <c r="DT58" s="101"/>
      <c r="DU58" s="101"/>
      <c r="DV58" s="101"/>
      <c r="DW58" s="101"/>
      <c r="DX58" s="101"/>
      <c r="DY58" s="101"/>
      <c r="DZ58" s="101"/>
      <c r="EA58" s="101"/>
      <c r="EB58" s="101"/>
      <c r="EC58" s="101"/>
      <c r="ED58" s="101"/>
      <c r="EE58" s="101"/>
      <c r="EF58" s="101"/>
      <c r="EG58" s="101"/>
      <c r="EH58" s="101"/>
      <c r="EI58" s="101"/>
      <c r="EJ58" s="101"/>
      <c r="EK58" s="101"/>
      <c r="EL58" s="101"/>
      <c r="EM58" s="101"/>
      <c r="EN58" s="101"/>
      <c r="EO58" s="101"/>
      <c r="EP58" s="101"/>
      <c r="EQ58" s="101"/>
      <c r="ER58" s="101"/>
      <c r="ES58" s="101"/>
      <c r="ET58" s="101"/>
      <c r="EU58" s="101"/>
      <c r="EV58" s="101"/>
      <c r="EW58" s="101"/>
      <c r="EX58" s="101"/>
      <c r="EY58" s="101"/>
      <c r="EZ58" s="101"/>
      <c r="FA58" s="101"/>
      <c r="FB58" s="101"/>
      <c r="FC58" s="101"/>
      <c r="FD58" s="101"/>
      <c r="FE58" s="101"/>
      <c r="FF58" s="101"/>
      <c r="FG58" s="101"/>
      <c r="FH58" s="101"/>
      <c r="FI58" s="101"/>
      <c r="FJ58" s="101"/>
      <c r="FK58" s="101"/>
      <c r="FL58" s="101"/>
      <c r="FM58" s="101"/>
      <c r="FN58" s="101"/>
      <c r="FO58" s="101"/>
      <c r="FP58" s="101"/>
      <c r="FQ58" s="101"/>
      <c r="FR58" s="101"/>
      <c r="FS58" s="101"/>
      <c r="FT58" s="101"/>
      <c r="FU58" s="101"/>
      <c r="FV58" s="101"/>
      <c r="FW58" s="101"/>
      <c r="FX58" s="101"/>
      <c r="FY58" s="101"/>
    </row>
    <row r="59" spans="1:181" s="97" customFormat="1" ht="54" customHeight="1" x14ac:dyDescent="0.2">
      <c r="A59" s="104" t="s">
        <v>191</v>
      </c>
      <c r="B59" s="123" t="s">
        <v>248</v>
      </c>
      <c r="C59" s="104" t="s">
        <v>86</v>
      </c>
      <c r="D59" s="90" t="s">
        <v>62</v>
      </c>
      <c r="E59" s="105">
        <v>2019</v>
      </c>
      <c r="F59" s="105">
        <v>2019</v>
      </c>
      <c r="G59" s="28" t="s">
        <v>230</v>
      </c>
      <c r="H59" s="90" t="s">
        <v>34</v>
      </c>
      <c r="I59" s="90">
        <v>1.98</v>
      </c>
      <c r="J59" s="33" t="s">
        <v>295</v>
      </c>
      <c r="K59" s="90" t="s">
        <v>34</v>
      </c>
      <c r="L59" s="90" t="s">
        <v>34</v>
      </c>
      <c r="M59" s="90" t="s">
        <v>34</v>
      </c>
      <c r="N59" s="90">
        <v>0</v>
      </c>
      <c r="O59" s="90">
        <v>0</v>
      </c>
      <c r="P59" s="89">
        <f>0.661</f>
        <v>0.66100000000000003</v>
      </c>
      <c r="Q59" s="90" t="s">
        <v>34</v>
      </c>
      <c r="R59" s="89">
        <f>BR59</f>
        <v>1.9799329999999999</v>
      </c>
      <c r="S59" s="90">
        <f>R59</f>
        <v>1.9799329999999999</v>
      </c>
      <c r="T59" s="90" t="s">
        <v>34</v>
      </c>
      <c r="U59" s="90">
        <f t="shared" si="54"/>
        <v>1.9799329999999999</v>
      </c>
      <c r="V59" s="90">
        <v>0.66100000000000003</v>
      </c>
      <c r="W59" s="90">
        <v>0</v>
      </c>
      <c r="X59" s="90">
        <v>0</v>
      </c>
      <c r="Y59" s="89">
        <f t="shared" si="44"/>
        <v>0</v>
      </c>
      <c r="Z59" s="88">
        <v>0</v>
      </c>
      <c r="AA59" s="88">
        <v>0</v>
      </c>
      <c r="AB59" s="89">
        <v>0</v>
      </c>
      <c r="AC59" s="92">
        <v>0</v>
      </c>
      <c r="AD59" s="90">
        <f t="shared" si="45"/>
        <v>0</v>
      </c>
      <c r="AE59" s="88">
        <v>0</v>
      </c>
      <c r="AF59" s="88">
        <v>0</v>
      </c>
      <c r="AG59" s="92">
        <v>0</v>
      </c>
      <c r="AH59" s="92"/>
      <c r="AI59" s="90">
        <v>0</v>
      </c>
      <c r="AJ59" s="88">
        <v>0</v>
      </c>
      <c r="AK59" s="88">
        <v>0</v>
      </c>
      <c r="AL59" s="89">
        <v>0</v>
      </c>
      <c r="AM59" s="92">
        <v>0</v>
      </c>
      <c r="AN59" s="90">
        <v>0</v>
      </c>
      <c r="AO59" s="88">
        <v>0</v>
      </c>
      <c r="AP59" s="88">
        <v>0</v>
      </c>
      <c r="AQ59" s="92">
        <v>0</v>
      </c>
      <c r="AR59" s="92">
        <v>0</v>
      </c>
      <c r="AS59" s="90">
        <v>0.66100000000000003</v>
      </c>
      <c r="AT59" s="88">
        <v>0</v>
      </c>
      <c r="AU59" s="88">
        <v>0</v>
      </c>
      <c r="AV59" s="92">
        <v>0.66100000000000003</v>
      </c>
      <c r="AW59" s="92">
        <v>0</v>
      </c>
      <c r="AX59" s="90">
        <f t="shared" si="46"/>
        <v>1.9799329999999999</v>
      </c>
      <c r="AY59" s="88">
        <v>0</v>
      </c>
      <c r="AZ59" s="88">
        <v>0</v>
      </c>
      <c r="BA59" s="91">
        <v>1.9799329999999999</v>
      </c>
      <c r="BB59" s="92">
        <v>0</v>
      </c>
      <c r="BC59" s="90">
        <f t="shared" si="47"/>
        <v>0</v>
      </c>
      <c r="BD59" s="88">
        <v>0</v>
      </c>
      <c r="BE59" s="88">
        <v>0</v>
      </c>
      <c r="BF59" s="92">
        <v>0</v>
      </c>
      <c r="BG59" s="92">
        <v>0</v>
      </c>
      <c r="BH59" s="90">
        <f t="shared" si="48"/>
        <v>0</v>
      </c>
      <c r="BI59" s="88">
        <v>0</v>
      </c>
      <c r="BJ59" s="88">
        <v>0</v>
      </c>
      <c r="BK59" s="92">
        <v>0</v>
      </c>
      <c r="BL59" s="92">
        <v>0</v>
      </c>
      <c r="BM59" s="90">
        <v>0.66100000000000003</v>
      </c>
      <c r="BN59" s="88">
        <v>0</v>
      </c>
      <c r="BO59" s="88">
        <v>0</v>
      </c>
      <c r="BP59" s="88">
        <v>0.66100000000000003</v>
      </c>
      <c r="BQ59" s="88">
        <v>0</v>
      </c>
      <c r="BR59" s="90">
        <f t="shared" si="49"/>
        <v>1.9799329999999999</v>
      </c>
      <c r="BS59" s="88">
        <f t="shared" si="50"/>
        <v>0</v>
      </c>
      <c r="BT59" s="88">
        <f t="shared" si="51"/>
        <v>0</v>
      </c>
      <c r="BU59" s="100">
        <f t="shared" si="52"/>
        <v>1.9799329999999999</v>
      </c>
      <c r="BV59" s="88">
        <f t="shared" si="53"/>
        <v>0</v>
      </c>
      <c r="BW59" s="90" t="s">
        <v>304</v>
      </c>
      <c r="BX59" s="101"/>
      <c r="BY59" s="101"/>
      <c r="BZ59" s="101"/>
      <c r="CA59" s="101"/>
      <c r="CB59" s="101"/>
      <c r="CC59" s="101"/>
      <c r="CD59" s="101"/>
      <c r="CE59" s="101"/>
      <c r="CF59" s="101"/>
      <c r="CG59" s="101"/>
      <c r="CH59" s="101"/>
      <c r="CI59" s="101"/>
      <c r="CJ59" s="101"/>
      <c r="CK59" s="101"/>
      <c r="CL59" s="101"/>
      <c r="CM59" s="101"/>
      <c r="CN59" s="101"/>
      <c r="CO59" s="101"/>
      <c r="CP59" s="101"/>
      <c r="CQ59" s="101"/>
      <c r="CR59" s="101"/>
      <c r="CS59" s="101"/>
      <c r="CT59" s="101"/>
      <c r="CU59" s="101"/>
      <c r="CV59" s="101"/>
      <c r="CW59" s="101"/>
      <c r="CX59" s="101"/>
      <c r="CY59" s="101"/>
      <c r="CZ59" s="101"/>
      <c r="DA59" s="101"/>
      <c r="DB59" s="101"/>
      <c r="DC59" s="101"/>
      <c r="DD59" s="101"/>
      <c r="DE59" s="101"/>
      <c r="DF59" s="101"/>
      <c r="DG59" s="101"/>
      <c r="DH59" s="101"/>
      <c r="DI59" s="101"/>
      <c r="DJ59" s="101"/>
      <c r="DK59" s="101"/>
      <c r="DL59" s="101"/>
      <c r="DM59" s="101"/>
      <c r="DN59" s="101"/>
      <c r="DO59" s="101"/>
      <c r="DP59" s="101"/>
      <c r="DQ59" s="101"/>
      <c r="DR59" s="101"/>
      <c r="DS59" s="101"/>
      <c r="DT59" s="101"/>
      <c r="DU59" s="101"/>
      <c r="DV59" s="101"/>
      <c r="DW59" s="101"/>
      <c r="DX59" s="101"/>
      <c r="DY59" s="101"/>
      <c r="DZ59" s="101"/>
      <c r="EA59" s="101"/>
      <c r="EB59" s="101"/>
      <c r="EC59" s="101"/>
      <c r="ED59" s="101"/>
      <c r="EE59" s="101"/>
      <c r="EF59" s="101"/>
      <c r="EG59" s="101"/>
      <c r="EH59" s="101"/>
      <c r="EI59" s="101"/>
      <c r="EJ59" s="101"/>
      <c r="EK59" s="101"/>
      <c r="EL59" s="101"/>
      <c r="EM59" s="101"/>
      <c r="EN59" s="101"/>
      <c r="EO59" s="101"/>
      <c r="EP59" s="101"/>
      <c r="EQ59" s="101"/>
      <c r="ER59" s="101"/>
      <c r="ES59" s="101"/>
      <c r="ET59" s="101"/>
      <c r="EU59" s="101"/>
      <c r="EV59" s="101"/>
      <c r="EW59" s="101"/>
      <c r="EX59" s="101"/>
      <c r="EY59" s="101"/>
      <c r="EZ59" s="101"/>
      <c r="FA59" s="101"/>
      <c r="FB59" s="101"/>
      <c r="FC59" s="101"/>
      <c r="FD59" s="101"/>
      <c r="FE59" s="101"/>
      <c r="FF59" s="101"/>
      <c r="FG59" s="101"/>
      <c r="FH59" s="101"/>
      <c r="FI59" s="101"/>
      <c r="FJ59" s="101"/>
      <c r="FK59" s="101"/>
      <c r="FL59" s="101"/>
      <c r="FM59" s="101"/>
      <c r="FN59" s="101"/>
      <c r="FO59" s="101"/>
      <c r="FP59" s="101"/>
      <c r="FQ59" s="101"/>
      <c r="FR59" s="101"/>
      <c r="FS59" s="101"/>
      <c r="FT59" s="101"/>
      <c r="FU59" s="101"/>
      <c r="FV59" s="101"/>
      <c r="FW59" s="101"/>
      <c r="FX59" s="101"/>
      <c r="FY59" s="101"/>
    </row>
    <row r="60" spans="1:181" s="97" customFormat="1" ht="47.25" x14ac:dyDescent="0.2">
      <c r="A60" s="104" t="s">
        <v>192</v>
      </c>
      <c r="B60" s="117" t="s">
        <v>246</v>
      </c>
      <c r="C60" s="104" t="s">
        <v>87</v>
      </c>
      <c r="D60" s="90" t="s">
        <v>62</v>
      </c>
      <c r="E60" s="105">
        <v>2019</v>
      </c>
      <c r="F60" s="105">
        <v>2019</v>
      </c>
      <c r="G60" s="105">
        <v>2020</v>
      </c>
      <c r="H60" s="90" t="s">
        <v>34</v>
      </c>
      <c r="I60" s="90">
        <v>5.0869999999999997</v>
      </c>
      <c r="J60" s="33" t="s">
        <v>294</v>
      </c>
      <c r="K60" s="90" t="s">
        <v>34</v>
      </c>
      <c r="L60" s="90" t="s">
        <v>34</v>
      </c>
      <c r="M60" s="90" t="s">
        <v>34</v>
      </c>
      <c r="N60" s="90">
        <v>0</v>
      </c>
      <c r="O60" s="90">
        <v>0</v>
      </c>
      <c r="P60" s="89">
        <v>2.4335593220338985</v>
      </c>
      <c r="Q60" s="90" t="s">
        <v>34</v>
      </c>
      <c r="R60" s="89">
        <f>BH60</f>
        <v>5.0868129999999994</v>
      </c>
      <c r="S60" s="90">
        <f>R60*1.071</f>
        <v>5.4479767229999991</v>
      </c>
      <c r="T60" s="90" t="s">
        <v>34</v>
      </c>
      <c r="U60" s="90">
        <f t="shared" si="54"/>
        <v>5.4479767229999991</v>
      </c>
      <c r="V60" s="90">
        <v>2.4340000000000002</v>
      </c>
      <c r="W60" s="90">
        <v>2.6339052568474579</v>
      </c>
      <c r="X60" s="90">
        <f>R60</f>
        <v>5.0868129999999994</v>
      </c>
      <c r="Y60" s="89">
        <f t="shared" si="44"/>
        <v>0</v>
      </c>
      <c r="Z60" s="88">
        <v>0</v>
      </c>
      <c r="AA60" s="88">
        <v>0</v>
      </c>
      <c r="AB60" s="89">
        <v>0</v>
      </c>
      <c r="AC60" s="92">
        <v>0</v>
      </c>
      <c r="AD60" s="90">
        <f t="shared" si="45"/>
        <v>0</v>
      </c>
      <c r="AE60" s="88">
        <v>0</v>
      </c>
      <c r="AF60" s="88">
        <v>0</v>
      </c>
      <c r="AG60" s="92">
        <v>0</v>
      </c>
      <c r="AH60" s="92">
        <v>0</v>
      </c>
      <c r="AI60" s="90">
        <v>0</v>
      </c>
      <c r="AJ60" s="88">
        <v>0</v>
      </c>
      <c r="AK60" s="88">
        <v>0</v>
      </c>
      <c r="AL60" s="89">
        <v>0</v>
      </c>
      <c r="AM60" s="92">
        <v>0</v>
      </c>
      <c r="AN60" s="90">
        <v>0</v>
      </c>
      <c r="AO60" s="88">
        <v>0</v>
      </c>
      <c r="AP60" s="88">
        <v>0</v>
      </c>
      <c r="AQ60" s="92">
        <v>0</v>
      </c>
      <c r="AR60" s="92">
        <v>0</v>
      </c>
      <c r="AS60" s="90">
        <v>0</v>
      </c>
      <c r="AT60" s="88">
        <v>0</v>
      </c>
      <c r="AU60" s="88">
        <v>0</v>
      </c>
      <c r="AV60" s="92">
        <v>0</v>
      </c>
      <c r="AW60" s="92">
        <v>0</v>
      </c>
      <c r="AX60" s="90">
        <f t="shared" si="46"/>
        <v>0</v>
      </c>
      <c r="AY60" s="88">
        <v>0</v>
      </c>
      <c r="AZ60" s="88">
        <v>0</v>
      </c>
      <c r="BA60" s="92">
        <v>0</v>
      </c>
      <c r="BB60" s="92">
        <v>0</v>
      </c>
      <c r="BC60" s="89">
        <f t="shared" si="47"/>
        <v>2.4335593220338985</v>
      </c>
      <c r="BD60" s="88">
        <v>0</v>
      </c>
      <c r="BE60" s="88">
        <v>0</v>
      </c>
      <c r="BF60" s="89">
        <f>2.393/1.18*1.2</f>
        <v>2.4335593220338985</v>
      </c>
      <c r="BG60" s="92">
        <v>0</v>
      </c>
      <c r="BH60" s="89">
        <f t="shared" si="48"/>
        <v>5.0868129999999994</v>
      </c>
      <c r="BI60" s="88">
        <v>0</v>
      </c>
      <c r="BJ60" s="88">
        <v>0</v>
      </c>
      <c r="BK60" s="134">
        <f>(0.255869+2.633978+0.02283+2.174136)-BL60</f>
        <v>3.5242179714406792</v>
      </c>
      <c r="BL60" s="92">
        <f>3.12519005711864/2</f>
        <v>1.56259502855932</v>
      </c>
      <c r="BM60" s="90">
        <v>2.4335593220338985</v>
      </c>
      <c r="BN60" s="88">
        <v>0</v>
      </c>
      <c r="BO60" s="88">
        <v>0</v>
      </c>
      <c r="BP60" s="88">
        <v>2.4335593220338985</v>
      </c>
      <c r="BQ60" s="88">
        <v>0</v>
      </c>
      <c r="BR60" s="90">
        <f t="shared" si="49"/>
        <v>5.0868129999999994</v>
      </c>
      <c r="BS60" s="88">
        <f t="shared" si="50"/>
        <v>0</v>
      </c>
      <c r="BT60" s="88">
        <f t="shared" si="51"/>
        <v>0</v>
      </c>
      <c r="BU60" s="100">
        <f t="shared" si="52"/>
        <v>3.5242179714406792</v>
      </c>
      <c r="BV60" s="88">
        <f t="shared" si="53"/>
        <v>1.56259502855932</v>
      </c>
      <c r="BW60" s="90" t="s">
        <v>301</v>
      </c>
      <c r="BX60" s="101"/>
      <c r="BY60" s="101"/>
      <c r="BZ60" s="101"/>
      <c r="CA60" s="101"/>
      <c r="CB60" s="101"/>
      <c r="CC60" s="101"/>
      <c r="CD60" s="101"/>
      <c r="CE60" s="101"/>
      <c r="CF60" s="101"/>
      <c r="CG60" s="101"/>
      <c r="CH60" s="101"/>
      <c r="CI60" s="101"/>
      <c r="CJ60" s="101"/>
      <c r="CK60" s="101"/>
      <c r="CL60" s="101"/>
      <c r="CM60" s="101"/>
      <c r="CN60" s="101"/>
      <c r="CO60" s="101"/>
      <c r="CP60" s="101"/>
      <c r="CQ60" s="101"/>
      <c r="CR60" s="101"/>
      <c r="CS60" s="101"/>
      <c r="CT60" s="101"/>
      <c r="CU60" s="101"/>
      <c r="CV60" s="101"/>
      <c r="CW60" s="101"/>
      <c r="CX60" s="101"/>
      <c r="CY60" s="101"/>
      <c r="CZ60" s="101"/>
      <c r="DA60" s="101"/>
      <c r="DB60" s="101"/>
      <c r="DC60" s="101"/>
      <c r="DD60" s="101"/>
      <c r="DE60" s="101"/>
      <c r="DF60" s="101"/>
      <c r="DG60" s="101"/>
      <c r="DH60" s="101"/>
      <c r="DI60" s="101"/>
      <c r="DJ60" s="101"/>
      <c r="DK60" s="101"/>
      <c r="DL60" s="101"/>
      <c r="DM60" s="101"/>
      <c r="DN60" s="101"/>
      <c r="DO60" s="101"/>
      <c r="DP60" s="101"/>
      <c r="DQ60" s="101"/>
      <c r="DR60" s="101"/>
      <c r="DS60" s="101"/>
      <c r="DT60" s="101"/>
      <c r="DU60" s="101"/>
      <c r="DV60" s="101"/>
      <c r="DW60" s="101"/>
      <c r="DX60" s="101"/>
      <c r="DY60" s="101"/>
      <c r="DZ60" s="101"/>
      <c r="EA60" s="101"/>
      <c r="EB60" s="101"/>
      <c r="EC60" s="101"/>
      <c r="ED60" s="101"/>
      <c r="EE60" s="101"/>
      <c r="EF60" s="101"/>
      <c r="EG60" s="101"/>
      <c r="EH60" s="101"/>
      <c r="EI60" s="101"/>
      <c r="EJ60" s="101"/>
      <c r="EK60" s="101"/>
      <c r="EL60" s="101"/>
      <c r="EM60" s="101"/>
      <c r="EN60" s="101"/>
      <c r="EO60" s="101"/>
      <c r="EP60" s="101"/>
      <c r="EQ60" s="101"/>
      <c r="ER60" s="101"/>
      <c r="ES60" s="101"/>
      <c r="ET60" s="101"/>
      <c r="EU60" s="101"/>
      <c r="EV60" s="101"/>
      <c r="EW60" s="101"/>
      <c r="EX60" s="101"/>
      <c r="EY60" s="101"/>
      <c r="EZ60" s="101"/>
      <c r="FA60" s="101"/>
      <c r="FB60" s="101"/>
      <c r="FC60" s="101"/>
      <c r="FD60" s="101"/>
      <c r="FE60" s="101"/>
      <c r="FF60" s="101"/>
      <c r="FG60" s="101"/>
      <c r="FH60" s="101"/>
      <c r="FI60" s="101"/>
      <c r="FJ60" s="101"/>
      <c r="FK60" s="101"/>
      <c r="FL60" s="101"/>
      <c r="FM60" s="101"/>
      <c r="FN60" s="101"/>
      <c r="FO60" s="101"/>
      <c r="FP60" s="101"/>
      <c r="FQ60" s="101"/>
      <c r="FR60" s="101"/>
      <c r="FS60" s="101"/>
      <c r="FT60" s="101"/>
      <c r="FU60" s="101"/>
      <c r="FV60" s="101"/>
      <c r="FW60" s="101"/>
      <c r="FX60" s="101"/>
      <c r="FY60" s="101"/>
    </row>
    <row r="61" spans="1:181" s="97" customFormat="1" ht="63" x14ac:dyDescent="0.2">
      <c r="A61" s="104" t="s">
        <v>193</v>
      </c>
      <c r="B61" s="116" t="s">
        <v>296</v>
      </c>
      <c r="C61" s="104" t="s">
        <v>88</v>
      </c>
      <c r="D61" s="90" t="s">
        <v>62</v>
      </c>
      <c r="E61" s="105">
        <v>2019</v>
      </c>
      <c r="F61" s="105">
        <v>2019</v>
      </c>
      <c r="G61" s="105">
        <v>2020</v>
      </c>
      <c r="H61" s="90" t="s">
        <v>34</v>
      </c>
      <c r="I61" s="90">
        <f>R61</f>
        <v>6.8265120000000001</v>
      </c>
      <c r="J61" s="33" t="s">
        <v>294</v>
      </c>
      <c r="K61" s="90" t="s">
        <v>34</v>
      </c>
      <c r="L61" s="90" t="s">
        <v>34</v>
      </c>
      <c r="M61" s="90" t="s">
        <v>34</v>
      </c>
      <c r="N61" s="90">
        <v>0</v>
      </c>
      <c r="O61" s="90">
        <v>0</v>
      </c>
      <c r="P61" s="89">
        <v>2.1152542372881356</v>
      </c>
      <c r="Q61" s="90" t="s">
        <v>34</v>
      </c>
      <c r="R61" s="89">
        <f>BH61</f>
        <v>6.8265120000000001</v>
      </c>
      <c r="S61" s="89">
        <f>R61*1.071</f>
        <v>7.3111943520000002</v>
      </c>
      <c r="T61" s="90" t="s">
        <v>34</v>
      </c>
      <c r="U61" s="90">
        <f t="shared" si="54"/>
        <v>7.3111943520000002</v>
      </c>
      <c r="V61" s="90">
        <v>2.1150000000000002</v>
      </c>
      <c r="W61" s="90">
        <v>2.2893952922033898</v>
      </c>
      <c r="X61" s="90">
        <f>R61</f>
        <v>6.8265120000000001</v>
      </c>
      <c r="Y61" s="89">
        <f t="shared" si="44"/>
        <v>0</v>
      </c>
      <c r="Z61" s="88">
        <v>0</v>
      </c>
      <c r="AA61" s="88">
        <v>0</v>
      </c>
      <c r="AB61" s="89">
        <v>0</v>
      </c>
      <c r="AC61" s="92">
        <v>0</v>
      </c>
      <c r="AD61" s="90">
        <f t="shared" si="45"/>
        <v>0</v>
      </c>
      <c r="AE61" s="88">
        <v>0</v>
      </c>
      <c r="AF61" s="88">
        <v>0</v>
      </c>
      <c r="AG61" s="92">
        <v>0</v>
      </c>
      <c r="AH61" s="92">
        <v>0</v>
      </c>
      <c r="AI61" s="90">
        <v>0</v>
      </c>
      <c r="AJ61" s="88">
        <v>0</v>
      </c>
      <c r="AK61" s="88">
        <v>0</v>
      </c>
      <c r="AL61" s="89">
        <v>0</v>
      </c>
      <c r="AM61" s="92">
        <v>0</v>
      </c>
      <c r="AN61" s="90">
        <v>0</v>
      </c>
      <c r="AO61" s="88">
        <v>0</v>
      </c>
      <c r="AP61" s="88">
        <v>0</v>
      </c>
      <c r="AQ61" s="92">
        <v>0</v>
      </c>
      <c r="AR61" s="92">
        <v>0</v>
      </c>
      <c r="AS61" s="90">
        <v>0</v>
      </c>
      <c r="AT61" s="88">
        <v>0</v>
      </c>
      <c r="AU61" s="88">
        <v>0</v>
      </c>
      <c r="AV61" s="92">
        <v>0</v>
      </c>
      <c r="AW61" s="92">
        <v>0</v>
      </c>
      <c r="AX61" s="90">
        <f t="shared" si="46"/>
        <v>0</v>
      </c>
      <c r="AY61" s="88">
        <v>0</v>
      </c>
      <c r="AZ61" s="88">
        <v>0</v>
      </c>
      <c r="BA61" s="92">
        <v>0</v>
      </c>
      <c r="BB61" s="92">
        <v>0</v>
      </c>
      <c r="BC61" s="89">
        <f t="shared" si="47"/>
        <v>2.1152542372881356</v>
      </c>
      <c r="BD61" s="88">
        <v>0</v>
      </c>
      <c r="BE61" s="88">
        <v>0</v>
      </c>
      <c r="BF61" s="89">
        <f>2.08/1.18*1.2</f>
        <v>2.1152542372881356</v>
      </c>
      <c r="BG61" s="92">
        <v>0</v>
      </c>
      <c r="BH61" s="89">
        <f t="shared" si="48"/>
        <v>6.8265120000000001</v>
      </c>
      <c r="BI61" s="88">
        <v>0</v>
      </c>
      <c r="BJ61" s="88">
        <v>0</v>
      </c>
      <c r="BK61" s="134">
        <f>0.023279+0.29714+6.506093-BL61</f>
        <v>5.2639169714406799</v>
      </c>
      <c r="BL61" s="92">
        <f>3.12519005711864/2</f>
        <v>1.56259502855932</v>
      </c>
      <c r="BM61" s="90">
        <v>2.1152542372881356</v>
      </c>
      <c r="BN61" s="88">
        <v>0</v>
      </c>
      <c r="BO61" s="88">
        <v>0</v>
      </c>
      <c r="BP61" s="88">
        <v>2.1152542372881356</v>
      </c>
      <c r="BQ61" s="88">
        <v>0</v>
      </c>
      <c r="BR61" s="90">
        <f t="shared" si="49"/>
        <v>6.8265120000000001</v>
      </c>
      <c r="BS61" s="88">
        <f t="shared" si="50"/>
        <v>0</v>
      </c>
      <c r="BT61" s="88">
        <f t="shared" si="51"/>
        <v>0</v>
      </c>
      <c r="BU61" s="100">
        <f t="shared" si="52"/>
        <v>5.2639169714406799</v>
      </c>
      <c r="BV61" s="88">
        <f t="shared" si="53"/>
        <v>1.56259502855932</v>
      </c>
      <c r="BW61" s="90" t="s">
        <v>303</v>
      </c>
      <c r="BX61" s="101"/>
      <c r="BY61" s="101"/>
      <c r="BZ61" s="101"/>
      <c r="CA61" s="101"/>
      <c r="CB61" s="101"/>
      <c r="CC61" s="101"/>
      <c r="CD61" s="101"/>
      <c r="CE61" s="101"/>
      <c r="CF61" s="101"/>
      <c r="CG61" s="101"/>
      <c r="CH61" s="101"/>
      <c r="CI61" s="101"/>
      <c r="CJ61" s="101"/>
      <c r="CK61" s="101"/>
      <c r="CL61" s="101"/>
      <c r="CM61" s="101"/>
      <c r="CN61" s="101"/>
      <c r="CO61" s="101"/>
      <c r="CP61" s="101"/>
      <c r="CQ61" s="101"/>
      <c r="CR61" s="101"/>
      <c r="CS61" s="101"/>
      <c r="CT61" s="101"/>
      <c r="CU61" s="101"/>
      <c r="CV61" s="101"/>
      <c r="CW61" s="101"/>
      <c r="CX61" s="101"/>
      <c r="CY61" s="101"/>
      <c r="CZ61" s="101"/>
      <c r="DA61" s="101"/>
      <c r="DB61" s="101"/>
      <c r="DC61" s="101"/>
      <c r="DD61" s="101"/>
      <c r="DE61" s="101"/>
      <c r="DF61" s="101"/>
      <c r="DG61" s="101"/>
      <c r="DH61" s="101"/>
      <c r="DI61" s="101"/>
      <c r="DJ61" s="101"/>
      <c r="DK61" s="101"/>
      <c r="DL61" s="101"/>
      <c r="DM61" s="101"/>
      <c r="DN61" s="101"/>
      <c r="DO61" s="101"/>
      <c r="DP61" s="101"/>
      <c r="DQ61" s="101"/>
      <c r="DR61" s="101"/>
      <c r="DS61" s="101"/>
      <c r="DT61" s="101"/>
      <c r="DU61" s="101"/>
      <c r="DV61" s="101"/>
      <c r="DW61" s="101"/>
      <c r="DX61" s="101"/>
      <c r="DY61" s="101"/>
      <c r="DZ61" s="101"/>
      <c r="EA61" s="101"/>
      <c r="EB61" s="101"/>
      <c r="EC61" s="101"/>
      <c r="ED61" s="101"/>
      <c r="EE61" s="101"/>
      <c r="EF61" s="101"/>
      <c r="EG61" s="101"/>
      <c r="EH61" s="101"/>
      <c r="EI61" s="101"/>
      <c r="EJ61" s="101"/>
      <c r="EK61" s="101"/>
      <c r="EL61" s="101"/>
      <c r="EM61" s="101"/>
      <c r="EN61" s="101"/>
      <c r="EO61" s="101"/>
      <c r="EP61" s="101"/>
      <c r="EQ61" s="101"/>
      <c r="ER61" s="101"/>
      <c r="ES61" s="101"/>
      <c r="ET61" s="101"/>
      <c r="EU61" s="101"/>
      <c r="EV61" s="101"/>
      <c r="EW61" s="101"/>
      <c r="EX61" s="101"/>
      <c r="EY61" s="101"/>
      <c r="EZ61" s="101"/>
      <c r="FA61" s="101"/>
      <c r="FB61" s="101"/>
      <c r="FC61" s="101"/>
      <c r="FD61" s="101"/>
      <c r="FE61" s="101"/>
      <c r="FF61" s="101"/>
      <c r="FG61" s="101"/>
      <c r="FH61" s="101"/>
      <c r="FI61" s="101"/>
      <c r="FJ61" s="101"/>
      <c r="FK61" s="101"/>
      <c r="FL61" s="101"/>
      <c r="FM61" s="101"/>
      <c r="FN61" s="101"/>
      <c r="FO61" s="101"/>
      <c r="FP61" s="101"/>
      <c r="FQ61" s="101"/>
      <c r="FR61" s="101"/>
      <c r="FS61" s="101"/>
      <c r="FT61" s="101"/>
      <c r="FU61" s="101"/>
      <c r="FV61" s="101"/>
      <c r="FW61" s="101"/>
      <c r="FX61" s="101"/>
      <c r="FY61" s="101"/>
    </row>
    <row r="62" spans="1:181" s="31" customFormat="1" ht="63" x14ac:dyDescent="0.2">
      <c r="A62" s="26" t="s">
        <v>194</v>
      </c>
      <c r="B62" s="116" t="s">
        <v>297</v>
      </c>
      <c r="C62" s="22" t="s">
        <v>89</v>
      </c>
      <c r="D62" s="28" t="s">
        <v>62</v>
      </c>
      <c r="E62" s="105">
        <v>2020</v>
      </c>
      <c r="F62" s="105">
        <v>2020</v>
      </c>
      <c r="G62" s="105">
        <v>2022</v>
      </c>
      <c r="H62" s="28" t="s">
        <v>34</v>
      </c>
      <c r="I62" s="28">
        <f>R62</f>
        <v>4.1296309999999998</v>
      </c>
      <c r="J62" s="33" t="s">
        <v>294</v>
      </c>
      <c r="K62" s="28" t="s">
        <v>34</v>
      </c>
      <c r="L62" s="28" t="s">
        <v>34</v>
      </c>
      <c r="M62" s="28" t="s">
        <v>34</v>
      </c>
      <c r="N62" s="28">
        <v>0</v>
      </c>
      <c r="O62" s="28">
        <v>0</v>
      </c>
      <c r="P62" s="89">
        <v>5.2322033898305085</v>
      </c>
      <c r="Q62" s="90" t="s">
        <v>34</v>
      </c>
      <c r="R62" s="92">
        <v>4.1296309999999998</v>
      </c>
      <c r="S62" s="89">
        <f>R62*1.071</f>
        <v>4.4228348009999996</v>
      </c>
      <c r="T62" s="90" t="s">
        <v>34</v>
      </c>
      <c r="U62" s="90">
        <f t="shared" si="54"/>
        <v>4.4228348009999996</v>
      </c>
      <c r="V62" s="90">
        <v>5.23</v>
      </c>
      <c r="W62" s="90">
        <v>5.6629513357627124</v>
      </c>
      <c r="X62" s="90">
        <f>S62</f>
        <v>4.4228348009999996</v>
      </c>
      <c r="Y62" s="89">
        <f t="shared" si="44"/>
        <v>0</v>
      </c>
      <c r="Z62" s="57">
        <v>0</v>
      </c>
      <c r="AA62" s="57">
        <v>0</v>
      </c>
      <c r="AB62" s="32">
        <v>0</v>
      </c>
      <c r="AC62" s="30">
        <v>0</v>
      </c>
      <c r="AD62" s="28">
        <f t="shared" si="45"/>
        <v>0</v>
      </c>
      <c r="AE62" s="57">
        <v>0</v>
      </c>
      <c r="AF62" s="57">
        <v>0</v>
      </c>
      <c r="AG62" s="30">
        <v>0</v>
      </c>
      <c r="AH62" s="30">
        <v>0</v>
      </c>
      <c r="AI62" s="28">
        <v>0</v>
      </c>
      <c r="AJ62" s="57">
        <v>0</v>
      </c>
      <c r="AK62" s="57">
        <v>0</v>
      </c>
      <c r="AL62" s="32">
        <v>0</v>
      </c>
      <c r="AM62" s="30">
        <v>0</v>
      </c>
      <c r="AN62" s="28">
        <v>0</v>
      </c>
      <c r="AO62" s="57">
        <v>0</v>
      </c>
      <c r="AP62" s="57">
        <v>0</v>
      </c>
      <c r="AQ62" s="30">
        <v>0</v>
      </c>
      <c r="AR62" s="30">
        <v>0</v>
      </c>
      <c r="AS62" s="28">
        <v>0</v>
      </c>
      <c r="AT62" s="57">
        <v>0</v>
      </c>
      <c r="AU62" s="57">
        <v>0</v>
      </c>
      <c r="AV62" s="30">
        <v>0</v>
      </c>
      <c r="AW62" s="30">
        <v>0</v>
      </c>
      <c r="AX62" s="90">
        <f t="shared" si="46"/>
        <v>0</v>
      </c>
      <c r="AY62" s="88">
        <v>0</v>
      </c>
      <c r="AZ62" s="88">
        <v>0</v>
      </c>
      <c r="BA62" s="92">
        <v>0</v>
      </c>
      <c r="BB62" s="92">
        <v>0</v>
      </c>
      <c r="BC62" s="90">
        <f t="shared" si="47"/>
        <v>5.2322033898305085</v>
      </c>
      <c r="BD62" s="88">
        <v>0</v>
      </c>
      <c r="BE62" s="88">
        <v>0</v>
      </c>
      <c r="BF62" s="92">
        <f>5.145/1.18*1.2</f>
        <v>5.2322033898305085</v>
      </c>
      <c r="BG62" s="30">
        <v>0</v>
      </c>
      <c r="BH62" s="90">
        <f t="shared" si="48"/>
        <v>0</v>
      </c>
      <c r="BI62" s="88">
        <v>0</v>
      </c>
      <c r="BJ62" s="88">
        <v>0</v>
      </c>
      <c r="BK62" s="92">
        <f>(3.960558+0.169073)*0</f>
        <v>0</v>
      </c>
      <c r="BL62" s="92">
        <v>0</v>
      </c>
      <c r="BM62" s="90">
        <v>5.2322033898305085</v>
      </c>
      <c r="BN62" s="88">
        <v>0</v>
      </c>
      <c r="BO62" s="88">
        <v>0</v>
      </c>
      <c r="BP62" s="88">
        <v>5.2322033898305085</v>
      </c>
      <c r="BQ62" s="88">
        <v>0</v>
      </c>
      <c r="BR62" s="90">
        <f t="shared" si="49"/>
        <v>0</v>
      </c>
      <c r="BS62" s="88">
        <f t="shared" si="50"/>
        <v>0</v>
      </c>
      <c r="BT62" s="88">
        <f t="shared" si="51"/>
        <v>0</v>
      </c>
      <c r="BU62" s="93">
        <f t="shared" si="52"/>
        <v>0</v>
      </c>
      <c r="BV62" s="57">
        <f t="shared" si="53"/>
        <v>0</v>
      </c>
      <c r="BW62" s="28" t="s">
        <v>302</v>
      </c>
      <c r="BX62" s="101"/>
      <c r="BY62" s="101"/>
      <c r="BZ62" s="101"/>
      <c r="CA62" s="101"/>
      <c r="CB62" s="101"/>
      <c r="CC62" s="101"/>
      <c r="CD62" s="101"/>
      <c r="CE62" s="101"/>
      <c r="CF62" s="101"/>
      <c r="CG62" s="101"/>
      <c r="CH62" s="101"/>
      <c r="CI62" s="101"/>
      <c r="CJ62" s="101"/>
      <c r="CK62" s="101"/>
      <c r="CL62" s="101"/>
      <c r="CM62" s="101"/>
      <c r="CN62" s="101"/>
      <c r="CO62" s="101"/>
      <c r="CP62" s="101"/>
      <c r="CQ62" s="101"/>
      <c r="CR62" s="101"/>
      <c r="CS62" s="101"/>
      <c r="CT62" s="101"/>
      <c r="CU62" s="101"/>
      <c r="CV62" s="101"/>
      <c r="CW62" s="101"/>
      <c r="CX62" s="101"/>
      <c r="CY62" s="101"/>
      <c r="CZ62" s="101"/>
      <c r="DA62" s="101"/>
      <c r="DB62" s="101"/>
      <c r="DC62" s="101"/>
      <c r="DD62" s="101"/>
      <c r="DE62" s="101"/>
      <c r="DF62" s="101"/>
      <c r="DG62" s="101"/>
      <c r="DH62" s="101"/>
      <c r="DI62" s="101"/>
      <c r="DJ62" s="101"/>
      <c r="DK62" s="101"/>
      <c r="DL62" s="101"/>
      <c r="DM62" s="101"/>
      <c r="DN62" s="101"/>
      <c r="DO62" s="101"/>
      <c r="DP62" s="101"/>
      <c r="DQ62" s="101"/>
      <c r="DR62" s="101"/>
      <c r="DS62" s="101"/>
      <c r="DT62" s="101"/>
      <c r="DU62" s="101"/>
      <c r="DV62" s="101"/>
      <c r="DW62" s="101"/>
      <c r="DX62" s="101"/>
      <c r="DY62" s="101"/>
      <c r="DZ62" s="101"/>
      <c r="EA62" s="101"/>
      <c r="EB62" s="101"/>
      <c r="EC62" s="101"/>
      <c r="ED62" s="101"/>
      <c r="EE62" s="101"/>
      <c r="EF62" s="101"/>
      <c r="EG62" s="101"/>
      <c r="EH62" s="101"/>
      <c r="EI62" s="101"/>
      <c r="EJ62" s="101"/>
      <c r="EK62" s="101"/>
      <c r="EL62" s="101"/>
      <c r="EM62" s="101"/>
      <c r="EN62" s="101"/>
      <c r="EO62" s="101"/>
      <c r="EP62" s="101"/>
      <c r="EQ62" s="101"/>
      <c r="ER62" s="101"/>
      <c r="ES62" s="101"/>
      <c r="ET62" s="101"/>
      <c r="EU62" s="101"/>
      <c r="EV62" s="101"/>
      <c r="EW62" s="101"/>
      <c r="EX62" s="101"/>
      <c r="EY62" s="101"/>
      <c r="EZ62" s="101"/>
      <c r="FA62" s="101"/>
      <c r="FB62" s="101"/>
      <c r="FC62" s="101"/>
      <c r="FD62" s="101"/>
      <c r="FE62" s="101"/>
      <c r="FF62" s="101"/>
      <c r="FG62" s="101"/>
      <c r="FH62" s="101"/>
      <c r="FI62" s="101"/>
      <c r="FJ62" s="101"/>
      <c r="FK62" s="101"/>
      <c r="FL62" s="101"/>
      <c r="FM62" s="101"/>
      <c r="FN62" s="101"/>
      <c r="FO62" s="101"/>
      <c r="FP62" s="101"/>
      <c r="FQ62" s="101"/>
      <c r="FR62" s="101"/>
      <c r="FS62" s="101"/>
      <c r="FT62" s="101"/>
      <c r="FU62" s="101"/>
      <c r="FV62" s="101"/>
      <c r="FW62" s="101"/>
      <c r="FX62" s="101"/>
      <c r="FY62" s="101"/>
    </row>
    <row r="63" spans="1:181" s="31" customFormat="1" ht="47.25" x14ac:dyDescent="0.2">
      <c r="A63" s="26" t="s">
        <v>195</v>
      </c>
      <c r="B63" s="116" t="s">
        <v>290</v>
      </c>
      <c r="C63" s="22" t="s">
        <v>90</v>
      </c>
      <c r="D63" s="28" t="s">
        <v>62</v>
      </c>
      <c r="E63" s="105">
        <v>2020</v>
      </c>
      <c r="F63" s="105">
        <v>2020</v>
      </c>
      <c r="G63" s="105" t="s">
        <v>230</v>
      </c>
      <c r="H63" s="28" t="s">
        <v>34</v>
      </c>
      <c r="I63" s="28">
        <v>8.56</v>
      </c>
      <c r="J63" s="33" t="s">
        <v>293</v>
      </c>
      <c r="K63" s="28" t="s">
        <v>34</v>
      </c>
      <c r="L63" s="28" t="s">
        <v>34</v>
      </c>
      <c r="M63" s="28" t="s">
        <v>34</v>
      </c>
      <c r="N63" s="28">
        <v>0</v>
      </c>
      <c r="O63" s="28">
        <v>0</v>
      </c>
      <c r="P63" s="89">
        <v>8.9074576271186441</v>
      </c>
      <c r="Q63" s="90" t="s">
        <v>34</v>
      </c>
      <c r="R63" s="91">
        <f>8.759/1.18*1.2</f>
        <v>8.9074576271186441</v>
      </c>
      <c r="S63" s="90">
        <f>R63</f>
        <v>8.9074576271186441</v>
      </c>
      <c r="T63" s="90" t="s">
        <v>34</v>
      </c>
      <c r="U63" s="90">
        <f t="shared" si="54"/>
        <v>8.9074576271186441</v>
      </c>
      <c r="V63" s="90">
        <v>8.907</v>
      </c>
      <c r="W63" s="90">
        <v>9.6407756559661006</v>
      </c>
      <c r="X63" s="90">
        <f>R63</f>
        <v>8.9074576271186441</v>
      </c>
      <c r="Y63" s="89">
        <f t="shared" si="44"/>
        <v>0</v>
      </c>
      <c r="Z63" s="57">
        <v>0</v>
      </c>
      <c r="AA63" s="57">
        <v>0</v>
      </c>
      <c r="AB63" s="32">
        <v>0</v>
      </c>
      <c r="AC63" s="30">
        <v>0</v>
      </c>
      <c r="AD63" s="28">
        <f t="shared" si="45"/>
        <v>0</v>
      </c>
      <c r="AE63" s="57">
        <v>0</v>
      </c>
      <c r="AF63" s="57">
        <v>0</v>
      </c>
      <c r="AG63" s="30">
        <v>0</v>
      </c>
      <c r="AH63" s="30">
        <v>0</v>
      </c>
      <c r="AI63" s="28">
        <v>0</v>
      </c>
      <c r="AJ63" s="57">
        <v>0</v>
      </c>
      <c r="AK63" s="57">
        <v>0</v>
      </c>
      <c r="AL63" s="32">
        <v>0</v>
      </c>
      <c r="AM63" s="30">
        <v>0</v>
      </c>
      <c r="AN63" s="28">
        <v>0</v>
      </c>
      <c r="AO63" s="57">
        <v>0</v>
      </c>
      <c r="AP63" s="57">
        <v>0</v>
      </c>
      <c r="AQ63" s="30">
        <v>0</v>
      </c>
      <c r="AR63" s="30">
        <v>0</v>
      </c>
      <c r="AS63" s="28">
        <v>0</v>
      </c>
      <c r="AT63" s="57">
        <v>0</v>
      </c>
      <c r="AU63" s="57">
        <v>0</v>
      </c>
      <c r="AV63" s="30">
        <v>0</v>
      </c>
      <c r="AW63" s="30">
        <v>0</v>
      </c>
      <c r="AX63" s="90">
        <f t="shared" si="46"/>
        <v>0</v>
      </c>
      <c r="AY63" s="88">
        <v>0</v>
      </c>
      <c r="AZ63" s="88">
        <v>0</v>
      </c>
      <c r="BA63" s="92">
        <v>0</v>
      </c>
      <c r="BB63" s="92">
        <v>0</v>
      </c>
      <c r="BC63" s="90">
        <f t="shared" si="47"/>
        <v>8.9074576271186441</v>
      </c>
      <c r="BD63" s="88">
        <v>0</v>
      </c>
      <c r="BE63" s="88">
        <v>0</v>
      </c>
      <c r="BF63" s="92">
        <f>8.759/1.18*1.2</f>
        <v>8.9074576271186441</v>
      </c>
      <c r="BG63" s="30">
        <v>0</v>
      </c>
      <c r="BH63" s="90">
        <f t="shared" si="48"/>
        <v>8.9074576271186441</v>
      </c>
      <c r="BI63" s="88">
        <v>0</v>
      </c>
      <c r="BJ63" s="88">
        <v>0</v>
      </c>
      <c r="BK63" s="92">
        <v>8.9074576271186441</v>
      </c>
      <c r="BL63" s="92">
        <v>0</v>
      </c>
      <c r="BM63" s="90">
        <v>8.9074576271186441</v>
      </c>
      <c r="BN63" s="88">
        <v>0</v>
      </c>
      <c r="BO63" s="88">
        <v>0</v>
      </c>
      <c r="BP63" s="88">
        <v>8.9074576271186441</v>
      </c>
      <c r="BQ63" s="88">
        <v>0</v>
      </c>
      <c r="BR63" s="90">
        <f t="shared" si="49"/>
        <v>8.9074576271186441</v>
      </c>
      <c r="BS63" s="88">
        <f t="shared" si="50"/>
        <v>0</v>
      </c>
      <c r="BT63" s="88">
        <f t="shared" si="51"/>
        <v>0</v>
      </c>
      <c r="BU63" s="93">
        <f t="shared" si="52"/>
        <v>8.9074576271186441</v>
      </c>
      <c r="BV63" s="57">
        <f t="shared" si="53"/>
        <v>0</v>
      </c>
      <c r="BW63" s="90"/>
      <c r="BX63" s="101"/>
      <c r="BY63" s="101"/>
      <c r="BZ63" s="101"/>
      <c r="CA63" s="101"/>
      <c r="CB63" s="101"/>
      <c r="CC63" s="101"/>
      <c r="CD63" s="101"/>
      <c r="CE63" s="101"/>
      <c r="CF63" s="101"/>
      <c r="CG63" s="101"/>
      <c r="CH63" s="101"/>
      <c r="CI63" s="101"/>
      <c r="CJ63" s="101"/>
      <c r="CK63" s="101"/>
      <c r="CL63" s="101"/>
      <c r="CM63" s="101"/>
      <c r="CN63" s="101"/>
      <c r="CO63" s="101"/>
      <c r="CP63" s="101"/>
      <c r="CQ63" s="101"/>
      <c r="CR63" s="101"/>
      <c r="CS63" s="101"/>
      <c r="CT63" s="101"/>
      <c r="CU63" s="101"/>
      <c r="CV63" s="101"/>
      <c r="CW63" s="101"/>
      <c r="CX63" s="101"/>
      <c r="CY63" s="101"/>
      <c r="CZ63" s="101"/>
      <c r="DA63" s="101"/>
      <c r="DB63" s="101"/>
      <c r="DC63" s="101"/>
      <c r="DD63" s="101"/>
      <c r="DE63" s="101"/>
      <c r="DF63" s="101"/>
      <c r="DG63" s="101"/>
      <c r="DH63" s="101"/>
      <c r="DI63" s="101"/>
      <c r="DJ63" s="101"/>
      <c r="DK63" s="101"/>
      <c r="DL63" s="101"/>
      <c r="DM63" s="101"/>
      <c r="DN63" s="101"/>
      <c r="DO63" s="101"/>
      <c r="DP63" s="101"/>
      <c r="DQ63" s="101"/>
      <c r="DR63" s="101"/>
      <c r="DS63" s="101"/>
      <c r="DT63" s="101"/>
      <c r="DU63" s="101"/>
      <c r="DV63" s="101"/>
      <c r="DW63" s="101"/>
      <c r="DX63" s="101"/>
      <c r="DY63" s="101"/>
      <c r="DZ63" s="101"/>
      <c r="EA63" s="101"/>
      <c r="EB63" s="101"/>
      <c r="EC63" s="101"/>
      <c r="ED63" s="101"/>
      <c r="EE63" s="101"/>
      <c r="EF63" s="101"/>
      <c r="EG63" s="101"/>
      <c r="EH63" s="101"/>
      <c r="EI63" s="101"/>
      <c r="EJ63" s="101"/>
      <c r="EK63" s="101"/>
      <c r="EL63" s="101"/>
      <c r="EM63" s="101"/>
      <c r="EN63" s="101"/>
      <c r="EO63" s="101"/>
      <c r="EP63" s="101"/>
      <c r="EQ63" s="101"/>
      <c r="ER63" s="101"/>
      <c r="ES63" s="101"/>
      <c r="ET63" s="101"/>
      <c r="EU63" s="101"/>
      <c r="EV63" s="101"/>
      <c r="EW63" s="101"/>
      <c r="EX63" s="101"/>
      <c r="EY63" s="101"/>
      <c r="EZ63" s="101"/>
      <c r="FA63" s="101"/>
      <c r="FB63" s="101"/>
      <c r="FC63" s="101"/>
      <c r="FD63" s="101"/>
      <c r="FE63" s="101"/>
      <c r="FF63" s="101"/>
      <c r="FG63" s="101"/>
      <c r="FH63" s="101"/>
      <c r="FI63" s="101"/>
      <c r="FJ63" s="101"/>
      <c r="FK63" s="101"/>
      <c r="FL63" s="101"/>
      <c r="FM63" s="101"/>
      <c r="FN63" s="101"/>
      <c r="FO63" s="101"/>
      <c r="FP63" s="101"/>
      <c r="FQ63" s="101"/>
      <c r="FR63" s="101"/>
      <c r="FS63" s="101"/>
      <c r="FT63" s="101"/>
      <c r="FU63" s="101"/>
      <c r="FV63" s="101"/>
      <c r="FW63" s="101"/>
      <c r="FX63" s="101"/>
      <c r="FY63" s="101"/>
    </row>
    <row r="64" spans="1:181" s="31" customFormat="1" ht="47.25" x14ac:dyDescent="0.2">
      <c r="A64" s="104" t="s">
        <v>196</v>
      </c>
      <c r="B64" s="123" t="s">
        <v>250</v>
      </c>
      <c r="C64" s="104" t="s">
        <v>91</v>
      </c>
      <c r="D64" s="28" t="s">
        <v>62</v>
      </c>
      <c r="E64" s="105">
        <v>2020</v>
      </c>
      <c r="F64" s="105">
        <v>2020</v>
      </c>
      <c r="G64" s="105">
        <v>2022</v>
      </c>
      <c r="H64" s="28" t="s">
        <v>34</v>
      </c>
      <c r="I64" s="28" t="s">
        <v>34</v>
      </c>
      <c r="J64" s="28" t="s">
        <v>34</v>
      </c>
      <c r="K64" s="28" t="s">
        <v>34</v>
      </c>
      <c r="L64" s="28" t="s">
        <v>34</v>
      </c>
      <c r="M64" s="28" t="s">
        <v>34</v>
      </c>
      <c r="N64" s="28">
        <v>0</v>
      </c>
      <c r="O64" s="28">
        <v>0</v>
      </c>
      <c r="P64" s="89">
        <v>2.1864406779661016</v>
      </c>
      <c r="Q64" s="90" t="s">
        <v>34</v>
      </c>
      <c r="R64" s="91">
        <v>5.0445000000000002</v>
      </c>
      <c r="S64" s="90">
        <f>R64*1.069*1.065</f>
        <v>5.7430875824999994</v>
      </c>
      <c r="T64" s="90" t="s">
        <v>34</v>
      </c>
      <c r="U64" s="90">
        <f t="shared" si="54"/>
        <v>5.7430875824999994</v>
      </c>
      <c r="V64" s="90">
        <v>2.19</v>
      </c>
      <c r="W64" s="90">
        <v>2.3664422491525423</v>
      </c>
      <c r="X64" s="90">
        <f>S64</f>
        <v>5.7430875824999994</v>
      </c>
      <c r="Y64" s="89">
        <f t="shared" si="44"/>
        <v>0</v>
      </c>
      <c r="Z64" s="57">
        <v>0</v>
      </c>
      <c r="AA64" s="57">
        <v>0</v>
      </c>
      <c r="AB64" s="32">
        <v>0</v>
      </c>
      <c r="AC64" s="30">
        <v>0</v>
      </c>
      <c r="AD64" s="28">
        <f t="shared" si="45"/>
        <v>0</v>
      </c>
      <c r="AE64" s="57">
        <v>0</v>
      </c>
      <c r="AF64" s="57">
        <v>0</v>
      </c>
      <c r="AG64" s="30">
        <v>0</v>
      </c>
      <c r="AH64" s="30">
        <v>0</v>
      </c>
      <c r="AI64" s="28">
        <v>0</v>
      </c>
      <c r="AJ64" s="57">
        <v>0</v>
      </c>
      <c r="AK64" s="57">
        <v>0</v>
      </c>
      <c r="AL64" s="32">
        <v>0</v>
      </c>
      <c r="AM64" s="30">
        <v>0</v>
      </c>
      <c r="AN64" s="28">
        <v>0</v>
      </c>
      <c r="AO64" s="57">
        <v>0</v>
      </c>
      <c r="AP64" s="57">
        <v>0</v>
      </c>
      <c r="AQ64" s="30">
        <v>0</v>
      </c>
      <c r="AR64" s="30">
        <v>0</v>
      </c>
      <c r="AS64" s="28">
        <v>0</v>
      </c>
      <c r="AT64" s="57">
        <v>0</v>
      </c>
      <c r="AU64" s="57">
        <v>0</v>
      </c>
      <c r="AV64" s="30">
        <v>0</v>
      </c>
      <c r="AW64" s="30">
        <v>0</v>
      </c>
      <c r="AX64" s="90">
        <f t="shared" si="46"/>
        <v>0</v>
      </c>
      <c r="AY64" s="88">
        <v>0</v>
      </c>
      <c r="AZ64" s="88">
        <v>0</v>
      </c>
      <c r="BA64" s="92">
        <v>0</v>
      </c>
      <c r="BB64" s="92">
        <v>0</v>
      </c>
      <c r="BC64" s="90">
        <f t="shared" si="47"/>
        <v>0</v>
      </c>
      <c r="BD64" s="88">
        <v>0</v>
      </c>
      <c r="BE64" s="88">
        <v>0</v>
      </c>
      <c r="BF64" s="92">
        <v>0</v>
      </c>
      <c r="BG64" s="30">
        <v>0</v>
      </c>
      <c r="BH64" s="90">
        <f t="shared" si="48"/>
        <v>0</v>
      </c>
      <c r="BI64" s="88">
        <v>0</v>
      </c>
      <c r="BJ64" s="88">
        <v>0</v>
      </c>
      <c r="BK64" s="92">
        <v>0</v>
      </c>
      <c r="BL64" s="30">
        <v>0</v>
      </c>
      <c r="BM64" s="28">
        <v>0</v>
      </c>
      <c r="BN64" s="57">
        <v>0</v>
      </c>
      <c r="BO64" s="57">
        <v>0</v>
      </c>
      <c r="BP64" s="57">
        <v>0</v>
      </c>
      <c r="BQ64" s="57">
        <v>0</v>
      </c>
      <c r="BR64" s="28">
        <f t="shared" si="49"/>
        <v>0</v>
      </c>
      <c r="BS64" s="57">
        <f t="shared" si="50"/>
        <v>0</v>
      </c>
      <c r="BT64" s="57">
        <f t="shared" si="51"/>
        <v>0</v>
      </c>
      <c r="BU64" s="94">
        <f t="shared" si="52"/>
        <v>0</v>
      </c>
      <c r="BV64" s="57">
        <f t="shared" si="53"/>
        <v>0</v>
      </c>
      <c r="BW64" s="28" t="s">
        <v>287</v>
      </c>
      <c r="BX64" s="101"/>
      <c r="BY64" s="101"/>
      <c r="BZ64" s="101"/>
      <c r="CA64" s="101"/>
      <c r="CB64" s="101"/>
      <c r="CC64" s="101"/>
      <c r="CD64" s="101"/>
      <c r="CE64" s="101"/>
      <c r="CF64" s="101"/>
      <c r="CG64" s="101"/>
      <c r="CH64" s="101"/>
      <c r="CI64" s="101"/>
      <c r="CJ64" s="101"/>
      <c r="CK64" s="101"/>
      <c r="CL64" s="101"/>
      <c r="CM64" s="101"/>
      <c r="CN64" s="101"/>
      <c r="CO64" s="101"/>
      <c r="CP64" s="101"/>
      <c r="CQ64" s="101"/>
      <c r="CR64" s="101"/>
      <c r="CS64" s="101"/>
      <c r="CT64" s="101"/>
      <c r="CU64" s="101"/>
      <c r="CV64" s="101"/>
      <c r="CW64" s="101"/>
      <c r="CX64" s="101"/>
      <c r="CY64" s="101"/>
      <c r="CZ64" s="101"/>
      <c r="DA64" s="101"/>
      <c r="DB64" s="101"/>
      <c r="DC64" s="101"/>
      <c r="DD64" s="101"/>
      <c r="DE64" s="101"/>
      <c r="DF64" s="101"/>
      <c r="DG64" s="101"/>
      <c r="DH64" s="101"/>
      <c r="DI64" s="101"/>
      <c r="DJ64" s="101"/>
      <c r="DK64" s="101"/>
      <c r="DL64" s="101"/>
      <c r="DM64" s="101"/>
      <c r="DN64" s="101"/>
      <c r="DO64" s="101"/>
      <c r="DP64" s="101"/>
      <c r="DQ64" s="101"/>
      <c r="DR64" s="101"/>
      <c r="DS64" s="101"/>
      <c r="DT64" s="101"/>
      <c r="DU64" s="101"/>
      <c r="DV64" s="101"/>
      <c r="DW64" s="101"/>
      <c r="DX64" s="101"/>
      <c r="DY64" s="101"/>
      <c r="DZ64" s="101"/>
      <c r="EA64" s="101"/>
      <c r="EB64" s="101"/>
      <c r="EC64" s="101"/>
      <c r="ED64" s="101"/>
      <c r="EE64" s="101"/>
      <c r="EF64" s="101"/>
      <c r="EG64" s="101"/>
      <c r="EH64" s="101"/>
      <c r="EI64" s="101"/>
      <c r="EJ64" s="101"/>
      <c r="EK64" s="101"/>
      <c r="EL64" s="101"/>
      <c r="EM64" s="101"/>
      <c r="EN64" s="101"/>
      <c r="EO64" s="101"/>
      <c r="EP64" s="101"/>
      <c r="EQ64" s="101"/>
      <c r="ER64" s="101"/>
      <c r="ES64" s="101"/>
      <c r="ET64" s="101"/>
      <c r="EU64" s="101"/>
      <c r="EV64" s="101"/>
      <c r="EW64" s="101"/>
      <c r="EX64" s="101"/>
      <c r="EY64" s="101"/>
      <c r="EZ64" s="101"/>
      <c r="FA64" s="101"/>
      <c r="FB64" s="101"/>
      <c r="FC64" s="101"/>
      <c r="FD64" s="101"/>
      <c r="FE64" s="101"/>
      <c r="FF64" s="101"/>
      <c r="FG64" s="101"/>
      <c r="FH64" s="101"/>
      <c r="FI64" s="101"/>
      <c r="FJ64" s="101"/>
      <c r="FK64" s="101"/>
      <c r="FL64" s="101"/>
      <c r="FM64" s="101"/>
      <c r="FN64" s="101"/>
      <c r="FO64" s="101"/>
      <c r="FP64" s="101"/>
      <c r="FQ64" s="101"/>
      <c r="FR64" s="101"/>
      <c r="FS64" s="101"/>
      <c r="FT64" s="101"/>
      <c r="FU64" s="101"/>
      <c r="FV64" s="101"/>
      <c r="FW64" s="101"/>
      <c r="FX64" s="101"/>
      <c r="FY64" s="101"/>
    </row>
    <row r="65" spans="1:181" ht="31.5" x14ac:dyDescent="0.2">
      <c r="A65" s="77" t="s">
        <v>92</v>
      </c>
      <c r="B65" s="19" t="s">
        <v>93</v>
      </c>
      <c r="C65" s="20" t="s">
        <v>33</v>
      </c>
      <c r="D65" s="52" t="s">
        <v>230</v>
      </c>
      <c r="E65" s="52" t="s">
        <v>230</v>
      </c>
      <c r="F65" s="52" t="s">
        <v>230</v>
      </c>
      <c r="G65" s="52" t="s">
        <v>230</v>
      </c>
      <c r="H65" s="53">
        <f>H66</f>
        <v>0.69699999999999995</v>
      </c>
      <c r="I65" s="53">
        <f t="shared" ref="I65:BT65" si="55">I66</f>
        <v>3.6785999999999999</v>
      </c>
      <c r="J65" s="53" t="s">
        <v>34</v>
      </c>
      <c r="K65" s="53" t="str">
        <f t="shared" si="55"/>
        <v>нд</v>
      </c>
      <c r="L65" s="53" t="str">
        <f t="shared" si="55"/>
        <v>нд</v>
      </c>
      <c r="M65" s="53" t="s">
        <v>34</v>
      </c>
      <c r="N65" s="53">
        <f t="shared" si="55"/>
        <v>0</v>
      </c>
      <c r="O65" s="53">
        <f t="shared" si="55"/>
        <v>3.6789999999999998</v>
      </c>
      <c r="P65" s="53">
        <f>P66</f>
        <v>2.6785999999999999</v>
      </c>
      <c r="Q65" s="53" t="str">
        <f t="shared" si="55"/>
        <v>нд</v>
      </c>
      <c r="R65" s="53">
        <f t="shared" si="55"/>
        <v>2.6785999999999999</v>
      </c>
      <c r="S65" s="53">
        <f t="shared" si="55"/>
        <v>2.6785999999999999</v>
      </c>
      <c r="T65" s="53" t="str">
        <f t="shared" si="55"/>
        <v>нд</v>
      </c>
      <c r="U65" s="53">
        <f t="shared" si="55"/>
        <v>2.6785999999999999</v>
      </c>
      <c r="V65" s="53">
        <f t="shared" si="55"/>
        <v>0</v>
      </c>
      <c r="W65" s="53">
        <f t="shared" si="55"/>
        <v>0</v>
      </c>
      <c r="X65" s="53">
        <f t="shared" si="55"/>
        <v>0</v>
      </c>
      <c r="Y65" s="53">
        <f t="shared" si="55"/>
        <v>3.6785999999999999</v>
      </c>
      <c r="Z65" s="53">
        <f t="shared" si="55"/>
        <v>0</v>
      </c>
      <c r="AA65" s="53">
        <f t="shared" si="55"/>
        <v>0</v>
      </c>
      <c r="AB65" s="53">
        <f t="shared" si="55"/>
        <v>3.6785999999999999</v>
      </c>
      <c r="AC65" s="53">
        <f t="shared" si="55"/>
        <v>0</v>
      </c>
      <c r="AD65" s="53">
        <f>AD66</f>
        <v>3.6789999999999998</v>
      </c>
      <c r="AE65" s="53">
        <f t="shared" si="55"/>
        <v>0</v>
      </c>
      <c r="AF65" s="53">
        <f t="shared" si="55"/>
        <v>0</v>
      </c>
      <c r="AG65" s="53">
        <f t="shared" si="55"/>
        <v>3.6119999999999997</v>
      </c>
      <c r="AH65" s="53">
        <f t="shared" si="55"/>
        <v>6.7000000000000171E-2</v>
      </c>
      <c r="AI65" s="53">
        <f>AI66</f>
        <v>0</v>
      </c>
      <c r="AJ65" s="53">
        <f t="shared" si="55"/>
        <v>0</v>
      </c>
      <c r="AK65" s="53">
        <f t="shared" si="55"/>
        <v>0</v>
      </c>
      <c r="AL65" s="53">
        <f t="shared" si="55"/>
        <v>0</v>
      </c>
      <c r="AM65" s="53">
        <f t="shared" si="55"/>
        <v>0</v>
      </c>
      <c r="AN65" s="53">
        <f>AN66</f>
        <v>0</v>
      </c>
      <c r="AO65" s="53">
        <f t="shared" si="55"/>
        <v>0</v>
      </c>
      <c r="AP65" s="53">
        <f t="shared" si="55"/>
        <v>0</v>
      </c>
      <c r="AQ65" s="53">
        <f t="shared" si="55"/>
        <v>0</v>
      </c>
      <c r="AR65" s="53">
        <f t="shared" si="55"/>
        <v>0</v>
      </c>
      <c r="AS65" s="53">
        <f>AS66</f>
        <v>0</v>
      </c>
      <c r="AT65" s="53">
        <f t="shared" si="55"/>
        <v>0</v>
      </c>
      <c r="AU65" s="53">
        <f t="shared" si="55"/>
        <v>0</v>
      </c>
      <c r="AV65" s="53">
        <f t="shared" si="55"/>
        <v>0</v>
      </c>
      <c r="AW65" s="53">
        <f t="shared" si="55"/>
        <v>0</v>
      </c>
      <c r="AX65" s="53">
        <f>AX66</f>
        <v>0</v>
      </c>
      <c r="AY65" s="53">
        <f t="shared" si="55"/>
        <v>0</v>
      </c>
      <c r="AZ65" s="53">
        <f t="shared" si="55"/>
        <v>0</v>
      </c>
      <c r="BA65" s="53">
        <f t="shared" si="55"/>
        <v>0</v>
      </c>
      <c r="BB65" s="53">
        <f t="shared" si="55"/>
        <v>0</v>
      </c>
      <c r="BC65" s="53">
        <f>BC66</f>
        <v>0</v>
      </c>
      <c r="BD65" s="53">
        <f t="shared" si="55"/>
        <v>0</v>
      </c>
      <c r="BE65" s="53">
        <f t="shared" si="55"/>
        <v>0</v>
      </c>
      <c r="BF65" s="53">
        <f t="shared" si="55"/>
        <v>0</v>
      </c>
      <c r="BG65" s="53">
        <f t="shared" si="55"/>
        <v>0</v>
      </c>
      <c r="BH65" s="106">
        <f t="shared" si="55"/>
        <v>0</v>
      </c>
      <c r="BI65" s="106">
        <f t="shared" si="55"/>
        <v>0</v>
      </c>
      <c r="BJ65" s="106">
        <f t="shared" si="55"/>
        <v>0</v>
      </c>
      <c r="BK65" s="106">
        <f t="shared" si="55"/>
        <v>0</v>
      </c>
      <c r="BL65" s="86">
        <f t="shared" si="55"/>
        <v>0</v>
      </c>
      <c r="BM65" s="53">
        <f t="shared" si="55"/>
        <v>3.6785999999999999</v>
      </c>
      <c r="BN65" s="53">
        <f t="shared" si="55"/>
        <v>0</v>
      </c>
      <c r="BO65" s="53">
        <f t="shared" si="55"/>
        <v>0</v>
      </c>
      <c r="BP65" s="53">
        <f t="shared" si="55"/>
        <v>3.6785999999999999</v>
      </c>
      <c r="BQ65" s="53">
        <f t="shared" si="55"/>
        <v>0</v>
      </c>
      <c r="BR65" s="53">
        <f t="shared" si="55"/>
        <v>3.6785999999999999</v>
      </c>
      <c r="BS65" s="53">
        <f t="shared" si="55"/>
        <v>0</v>
      </c>
      <c r="BT65" s="53">
        <f t="shared" si="55"/>
        <v>0</v>
      </c>
      <c r="BU65" s="53">
        <f>BU66</f>
        <v>3.6785999999999999</v>
      </c>
      <c r="BV65" s="53">
        <f>BV66</f>
        <v>0</v>
      </c>
      <c r="BW65" s="21"/>
    </row>
    <row r="66" spans="1:181" s="31" customFormat="1" ht="63" x14ac:dyDescent="0.2">
      <c r="A66" s="26" t="s">
        <v>197</v>
      </c>
      <c r="B66" s="116" t="s">
        <v>239</v>
      </c>
      <c r="C66" s="22" t="s">
        <v>94</v>
      </c>
      <c r="D66" s="28" t="s">
        <v>62</v>
      </c>
      <c r="E66" s="29">
        <v>2017</v>
      </c>
      <c r="F66" s="29">
        <v>2017</v>
      </c>
      <c r="G66" s="29" t="s">
        <v>230</v>
      </c>
      <c r="H66" s="32">
        <v>0.69699999999999995</v>
      </c>
      <c r="I66" s="62">
        <v>3.6785999999999999</v>
      </c>
      <c r="J66" s="33" t="s">
        <v>95</v>
      </c>
      <c r="K66" s="32" t="s">
        <v>34</v>
      </c>
      <c r="L66" s="120" t="s">
        <v>34</v>
      </c>
      <c r="M66" s="33" t="s">
        <v>34</v>
      </c>
      <c r="N66" s="63">
        <v>0</v>
      </c>
      <c r="O66" s="64">
        <f>AD66</f>
        <v>3.6789999999999998</v>
      </c>
      <c r="P66" s="61">
        <v>2.6785999999999999</v>
      </c>
      <c r="Q66" s="28" t="s">
        <v>34</v>
      </c>
      <c r="R66" s="65">
        <f>P66</f>
        <v>2.6785999999999999</v>
      </c>
      <c r="S66" s="28">
        <f>P66</f>
        <v>2.6785999999999999</v>
      </c>
      <c r="T66" s="28" t="s">
        <v>34</v>
      </c>
      <c r="U66" s="28">
        <f t="shared" si="54"/>
        <v>2.6785999999999999</v>
      </c>
      <c r="V66" s="28">
        <v>0</v>
      </c>
      <c r="W66" s="28">
        <v>0</v>
      </c>
      <c r="X66" s="90">
        <v>0</v>
      </c>
      <c r="Y66" s="32">
        <f t="shared" si="44"/>
        <v>3.6785999999999999</v>
      </c>
      <c r="Z66" s="57">
        <v>0</v>
      </c>
      <c r="AA66" s="57">
        <v>0</v>
      </c>
      <c r="AB66" s="60">
        <v>3.6785999999999999</v>
      </c>
      <c r="AC66" s="30">
        <v>0</v>
      </c>
      <c r="AD66" s="89">
        <f>AE66+AF66+AG66+AH66</f>
        <v>3.6789999999999998</v>
      </c>
      <c r="AE66" s="88">
        <v>0</v>
      </c>
      <c r="AF66" s="88">
        <v>0</v>
      </c>
      <c r="AG66" s="91">
        <f>3.679-AH66</f>
        <v>3.6119999999999997</v>
      </c>
      <c r="AH66" s="92">
        <f>3.746-3.679</f>
        <v>6.7000000000000171E-2</v>
      </c>
      <c r="AI66" s="28">
        <v>0</v>
      </c>
      <c r="AJ66" s="57">
        <v>0</v>
      </c>
      <c r="AK66" s="57">
        <v>0</v>
      </c>
      <c r="AL66" s="30">
        <v>0</v>
      </c>
      <c r="AM66" s="30">
        <v>0</v>
      </c>
      <c r="AN66" s="28">
        <f>AO66+AP66+AQ66+AR66</f>
        <v>0</v>
      </c>
      <c r="AO66" s="57">
        <v>0</v>
      </c>
      <c r="AP66" s="57">
        <v>0</v>
      </c>
      <c r="AQ66" s="60">
        <v>0</v>
      </c>
      <c r="AR66" s="30">
        <v>0</v>
      </c>
      <c r="AS66" s="28">
        <f>AT66+AU66+AV66+AW66</f>
        <v>0</v>
      </c>
      <c r="AT66" s="57">
        <v>0</v>
      </c>
      <c r="AU66" s="57">
        <v>0</v>
      </c>
      <c r="AV66" s="30">
        <v>0</v>
      </c>
      <c r="AW66" s="30">
        <v>0</v>
      </c>
      <c r="AX66" s="28">
        <v>0</v>
      </c>
      <c r="AY66" s="57">
        <v>0</v>
      </c>
      <c r="AZ66" s="57">
        <v>0</v>
      </c>
      <c r="BA66" s="30">
        <v>0</v>
      </c>
      <c r="BB66" s="30">
        <v>0</v>
      </c>
      <c r="BC66" s="28">
        <v>0</v>
      </c>
      <c r="BD66" s="57">
        <v>0</v>
      </c>
      <c r="BE66" s="57">
        <v>0</v>
      </c>
      <c r="BF66" s="30">
        <v>0</v>
      </c>
      <c r="BG66" s="30">
        <v>0</v>
      </c>
      <c r="BH66" s="28">
        <f>BI66+BJ66+BK66+BL66</f>
        <v>0</v>
      </c>
      <c r="BI66" s="57">
        <v>0</v>
      </c>
      <c r="BJ66" s="57">
        <v>0</v>
      </c>
      <c r="BK66" s="30">
        <v>0</v>
      </c>
      <c r="BL66" s="30">
        <v>0</v>
      </c>
      <c r="BM66" s="28">
        <f>BN66+BO66+BP66+BQ66</f>
        <v>3.6785999999999999</v>
      </c>
      <c r="BN66" s="57">
        <f>AJ66+AT66+BD66</f>
        <v>0</v>
      </c>
      <c r="BO66" s="57">
        <f>AK66+AU66+BE66</f>
        <v>0</v>
      </c>
      <c r="BP66" s="57">
        <f>AB66+AL66+AV66+BF66</f>
        <v>3.6785999999999999</v>
      </c>
      <c r="BQ66" s="57">
        <f>AM66+AW66+BG66</f>
        <v>0</v>
      </c>
      <c r="BR66" s="28">
        <f t="shared" ref="BR66" si="56">BS66+BT66+BU66+BV66</f>
        <v>3.6785999999999999</v>
      </c>
      <c r="BS66" s="57">
        <f>AO66+AY66+BI66</f>
        <v>0</v>
      </c>
      <c r="BT66" s="57">
        <f>AP66+AZ66+BJ66</f>
        <v>0</v>
      </c>
      <c r="BU66" s="94">
        <f>AB66+AQ66+BA66+BK66</f>
        <v>3.6785999999999999</v>
      </c>
      <c r="BV66" s="57">
        <f>AR66+BB66+BL66</f>
        <v>0</v>
      </c>
      <c r="BW66" s="28" t="s">
        <v>96</v>
      </c>
      <c r="BX66" s="101"/>
      <c r="BY66" s="101"/>
      <c r="BZ66" s="101"/>
      <c r="CA66" s="101"/>
      <c r="CB66" s="101"/>
      <c r="CC66" s="101"/>
      <c r="CD66" s="101"/>
      <c r="CE66" s="101"/>
      <c r="CF66" s="101"/>
      <c r="CG66" s="101"/>
      <c r="CH66" s="101"/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  <c r="DB66" s="101"/>
      <c r="DC66" s="101"/>
      <c r="DD66" s="101"/>
      <c r="DE66" s="101"/>
      <c r="DF66" s="101"/>
      <c r="DG66" s="101"/>
      <c r="DH66" s="101"/>
      <c r="DI66" s="101"/>
      <c r="DJ66" s="101"/>
      <c r="DK66" s="101"/>
      <c r="DL66" s="101"/>
      <c r="DM66" s="101"/>
      <c r="DN66" s="101"/>
      <c r="DO66" s="101"/>
      <c r="DP66" s="101"/>
      <c r="DQ66" s="101"/>
      <c r="DR66" s="101"/>
      <c r="DS66" s="101"/>
      <c r="DT66" s="101"/>
      <c r="DU66" s="101"/>
      <c r="DV66" s="101"/>
      <c r="DW66" s="101"/>
      <c r="DX66" s="101"/>
      <c r="DY66" s="101"/>
      <c r="DZ66" s="101"/>
      <c r="EA66" s="101"/>
      <c r="EB66" s="101"/>
      <c r="EC66" s="101"/>
      <c r="ED66" s="101"/>
      <c r="EE66" s="101"/>
      <c r="EF66" s="101"/>
      <c r="EG66" s="101"/>
      <c r="EH66" s="101"/>
      <c r="EI66" s="101"/>
      <c r="EJ66" s="101"/>
      <c r="EK66" s="101"/>
      <c r="EL66" s="101"/>
      <c r="EM66" s="101"/>
      <c r="EN66" s="101"/>
      <c r="EO66" s="101"/>
      <c r="EP66" s="101"/>
      <c r="EQ66" s="101"/>
      <c r="ER66" s="101"/>
      <c r="ES66" s="101"/>
      <c r="ET66" s="101"/>
      <c r="EU66" s="101"/>
      <c r="EV66" s="101"/>
      <c r="EW66" s="101"/>
      <c r="EX66" s="101"/>
      <c r="EY66" s="101"/>
      <c r="EZ66" s="101"/>
      <c r="FA66" s="101"/>
      <c r="FB66" s="101"/>
      <c r="FC66" s="101"/>
      <c r="FD66" s="101"/>
      <c r="FE66" s="101"/>
      <c r="FF66" s="101"/>
      <c r="FG66" s="101"/>
      <c r="FH66" s="101"/>
      <c r="FI66" s="101"/>
      <c r="FJ66" s="101"/>
      <c r="FK66" s="101"/>
      <c r="FL66" s="101"/>
      <c r="FM66" s="101"/>
      <c r="FN66" s="101"/>
      <c r="FO66" s="101"/>
      <c r="FP66" s="101"/>
      <c r="FQ66" s="101"/>
      <c r="FR66" s="101"/>
      <c r="FS66" s="101"/>
      <c r="FT66" s="101"/>
      <c r="FU66" s="101"/>
      <c r="FV66" s="101"/>
      <c r="FW66" s="101"/>
      <c r="FX66" s="101"/>
      <c r="FY66" s="101"/>
    </row>
    <row r="67" spans="1:181" ht="31.5" x14ac:dyDescent="0.2">
      <c r="A67" s="76" t="s">
        <v>170</v>
      </c>
      <c r="B67" s="83" t="s">
        <v>97</v>
      </c>
      <c r="C67" s="18" t="s">
        <v>33</v>
      </c>
      <c r="D67" s="49" t="s">
        <v>230</v>
      </c>
      <c r="E67" s="49" t="s">
        <v>230</v>
      </c>
      <c r="F67" s="49" t="s">
        <v>230</v>
      </c>
      <c r="G67" s="49" t="s">
        <v>230</v>
      </c>
      <c r="H67" s="50">
        <f>H68</f>
        <v>0</v>
      </c>
      <c r="I67" s="50">
        <f t="shared" ref="I67:BT68" si="57">I68</f>
        <v>49.573999999999998</v>
      </c>
      <c r="J67" s="50" t="str">
        <f t="shared" si="57"/>
        <v>нд</v>
      </c>
      <c r="K67" s="50" t="str">
        <f t="shared" si="57"/>
        <v>нд</v>
      </c>
      <c r="L67" s="50" t="str">
        <f t="shared" si="57"/>
        <v>нд</v>
      </c>
      <c r="M67" s="50" t="str">
        <f t="shared" si="57"/>
        <v>нд</v>
      </c>
      <c r="N67" s="50">
        <f t="shared" si="57"/>
        <v>0</v>
      </c>
      <c r="O67" s="50">
        <f t="shared" si="57"/>
        <v>42.347999999999999</v>
      </c>
      <c r="P67" s="50">
        <f>P68</f>
        <v>49.573999999999998</v>
      </c>
      <c r="Q67" s="50" t="str">
        <f t="shared" si="57"/>
        <v>нд</v>
      </c>
      <c r="R67" s="50">
        <f>R68</f>
        <v>49.573999999999998</v>
      </c>
      <c r="S67" s="50">
        <f t="shared" si="57"/>
        <v>46.048000000000002</v>
      </c>
      <c r="T67" s="50">
        <f t="shared" si="57"/>
        <v>0</v>
      </c>
      <c r="U67" s="50">
        <f t="shared" si="57"/>
        <v>49.576000000000001</v>
      </c>
      <c r="V67" s="50">
        <f t="shared" si="57"/>
        <v>11.916740000000001</v>
      </c>
      <c r="W67" s="50">
        <f t="shared" si="57"/>
        <v>0</v>
      </c>
      <c r="X67" s="50">
        <f>X68</f>
        <v>0</v>
      </c>
      <c r="Y67" s="50">
        <f t="shared" si="57"/>
        <v>13.234508679999999</v>
      </c>
      <c r="Z67" s="50">
        <f t="shared" si="57"/>
        <v>0</v>
      </c>
      <c r="AA67" s="50">
        <f t="shared" si="57"/>
        <v>0</v>
      </c>
      <c r="AB67" s="50">
        <f t="shared" si="57"/>
        <v>13.234508679999999</v>
      </c>
      <c r="AC67" s="50">
        <f t="shared" si="57"/>
        <v>0</v>
      </c>
      <c r="AD67" s="50">
        <f t="shared" si="57"/>
        <v>13.234999999999999</v>
      </c>
      <c r="AE67" s="50">
        <f t="shared" si="57"/>
        <v>0</v>
      </c>
      <c r="AF67" s="50">
        <f t="shared" si="57"/>
        <v>0</v>
      </c>
      <c r="AG67" s="50">
        <f t="shared" si="57"/>
        <v>13.234999999999999</v>
      </c>
      <c r="AH67" s="50">
        <f t="shared" si="57"/>
        <v>0</v>
      </c>
      <c r="AI67" s="50">
        <f t="shared" si="57"/>
        <v>13.263508679999999</v>
      </c>
      <c r="AJ67" s="50">
        <f t="shared" si="57"/>
        <v>0</v>
      </c>
      <c r="AK67" s="50">
        <f t="shared" si="57"/>
        <v>0</v>
      </c>
      <c r="AL67" s="50">
        <f t="shared" si="57"/>
        <v>11.103508679999999</v>
      </c>
      <c r="AM67" s="50">
        <f t="shared" si="57"/>
        <v>2.16</v>
      </c>
      <c r="AN67" s="50">
        <f t="shared" si="57"/>
        <v>13.633999999999999</v>
      </c>
      <c r="AO67" s="50">
        <f t="shared" si="57"/>
        <v>0</v>
      </c>
      <c r="AP67" s="50">
        <f t="shared" si="57"/>
        <v>0</v>
      </c>
      <c r="AQ67" s="50">
        <f t="shared" si="57"/>
        <v>11.103999999999999</v>
      </c>
      <c r="AR67" s="50">
        <f t="shared" si="57"/>
        <v>2.5299999999999998</v>
      </c>
      <c r="AS67" s="50">
        <f t="shared" si="57"/>
        <v>5.9839826400000025</v>
      </c>
      <c r="AT67" s="50">
        <f t="shared" si="57"/>
        <v>0</v>
      </c>
      <c r="AU67" s="50">
        <f t="shared" si="57"/>
        <v>0</v>
      </c>
      <c r="AV67" s="50">
        <f t="shared" si="57"/>
        <v>5.9839826400000025</v>
      </c>
      <c r="AW67" s="50">
        <f t="shared" si="57"/>
        <v>0</v>
      </c>
      <c r="AX67" s="50">
        <f t="shared" si="57"/>
        <v>3.70087717</v>
      </c>
      <c r="AY67" s="50">
        <f t="shared" si="57"/>
        <v>0</v>
      </c>
      <c r="AZ67" s="50">
        <f t="shared" si="57"/>
        <v>0</v>
      </c>
      <c r="BA67" s="50">
        <f t="shared" si="57"/>
        <v>3.70087717</v>
      </c>
      <c r="BB67" s="50">
        <f t="shared" si="57"/>
        <v>0</v>
      </c>
      <c r="BC67" s="50">
        <f t="shared" si="57"/>
        <v>1.6419999999999999</v>
      </c>
      <c r="BD67" s="50">
        <f t="shared" si="57"/>
        <v>0</v>
      </c>
      <c r="BE67" s="50">
        <f t="shared" si="57"/>
        <v>0</v>
      </c>
      <c r="BF67" s="50">
        <f t="shared" si="57"/>
        <v>1.6419999999999999</v>
      </c>
      <c r="BG67" s="50">
        <f t="shared" si="57"/>
        <v>0</v>
      </c>
      <c r="BH67" s="50">
        <f t="shared" si="57"/>
        <v>0</v>
      </c>
      <c r="BI67" s="50">
        <f t="shared" si="57"/>
        <v>0</v>
      </c>
      <c r="BJ67" s="50">
        <f t="shared" si="57"/>
        <v>0</v>
      </c>
      <c r="BK67" s="50">
        <f t="shared" si="57"/>
        <v>0</v>
      </c>
      <c r="BL67" s="50">
        <f t="shared" si="57"/>
        <v>0</v>
      </c>
      <c r="BM67" s="50">
        <f t="shared" si="57"/>
        <v>36.899491319999996</v>
      </c>
      <c r="BN67" s="50">
        <f t="shared" si="57"/>
        <v>0</v>
      </c>
      <c r="BO67" s="50">
        <f t="shared" si="57"/>
        <v>0</v>
      </c>
      <c r="BP67" s="50">
        <f t="shared" si="57"/>
        <v>34.739491319999999</v>
      </c>
      <c r="BQ67" s="50">
        <f t="shared" si="57"/>
        <v>2.16</v>
      </c>
      <c r="BR67" s="50">
        <f t="shared" si="57"/>
        <v>55.553385849999998</v>
      </c>
      <c r="BS67" s="50">
        <f t="shared" si="57"/>
        <v>0</v>
      </c>
      <c r="BT67" s="50">
        <f t="shared" si="57"/>
        <v>0</v>
      </c>
      <c r="BU67" s="50">
        <f>BU68</f>
        <v>53.023385849999997</v>
      </c>
      <c r="BV67" s="50">
        <f>BV68</f>
        <v>2.5299999999999998</v>
      </c>
      <c r="BW67" s="50"/>
    </row>
    <row r="68" spans="1:181" ht="18.75" x14ac:dyDescent="0.2">
      <c r="A68" s="77" t="s">
        <v>171</v>
      </c>
      <c r="B68" s="19" t="s">
        <v>98</v>
      </c>
      <c r="C68" s="20" t="s">
        <v>33</v>
      </c>
      <c r="D68" s="52" t="s">
        <v>230</v>
      </c>
      <c r="E68" s="52" t="s">
        <v>230</v>
      </c>
      <c r="F68" s="52" t="s">
        <v>230</v>
      </c>
      <c r="G68" s="52" t="s">
        <v>230</v>
      </c>
      <c r="H68" s="53">
        <f>SUM(H69:H70)</f>
        <v>0</v>
      </c>
      <c r="I68" s="53">
        <f t="shared" ref="I68:BT68" si="58">SUM(I69:I70)</f>
        <v>49.573999999999998</v>
      </c>
      <c r="J68" s="86" t="s">
        <v>34</v>
      </c>
      <c r="K68" s="53" t="str">
        <f t="shared" si="57"/>
        <v>нд</v>
      </c>
      <c r="L68" s="53" t="str">
        <f t="shared" si="57"/>
        <v>нд</v>
      </c>
      <c r="M68" s="53" t="s">
        <v>34</v>
      </c>
      <c r="N68" s="53">
        <f t="shared" si="58"/>
        <v>0</v>
      </c>
      <c r="O68" s="53">
        <f t="shared" si="58"/>
        <v>42.347999999999999</v>
      </c>
      <c r="P68" s="53">
        <f>SUM(P69:P70)</f>
        <v>49.573999999999998</v>
      </c>
      <c r="Q68" s="53" t="s">
        <v>34</v>
      </c>
      <c r="R68" s="53">
        <f t="shared" si="58"/>
        <v>49.573999999999998</v>
      </c>
      <c r="S68" s="53">
        <f t="shared" si="58"/>
        <v>46.048000000000002</v>
      </c>
      <c r="T68" s="53">
        <f t="shared" si="58"/>
        <v>0</v>
      </c>
      <c r="U68" s="53">
        <f t="shared" si="58"/>
        <v>49.576000000000001</v>
      </c>
      <c r="V68" s="53">
        <f t="shared" si="58"/>
        <v>11.916740000000001</v>
      </c>
      <c r="W68" s="53">
        <f t="shared" si="58"/>
        <v>0</v>
      </c>
      <c r="X68" s="53">
        <f t="shared" si="58"/>
        <v>0</v>
      </c>
      <c r="Y68" s="53">
        <f t="shared" ref="Y68:AC68" si="59">SUM(Y69:Y70)</f>
        <v>13.234508679999999</v>
      </c>
      <c r="Z68" s="53">
        <f t="shared" si="59"/>
        <v>0</v>
      </c>
      <c r="AA68" s="53">
        <f t="shared" si="59"/>
        <v>0</v>
      </c>
      <c r="AB68" s="53">
        <f t="shared" si="59"/>
        <v>13.234508679999999</v>
      </c>
      <c r="AC68" s="53">
        <f t="shared" si="59"/>
        <v>0</v>
      </c>
      <c r="AD68" s="53">
        <f t="shared" si="58"/>
        <v>13.234999999999999</v>
      </c>
      <c r="AE68" s="53">
        <f t="shared" si="58"/>
        <v>0</v>
      </c>
      <c r="AF68" s="53">
        <f t="shared" si="58"/>
        <v>0</v>
      </c>
      <c r="AG68" s="53">
        <f t="shared" si="58"/>
        <v>13.234999999999999</v>
      </c>
      <c r="AH68" s="53">
        <f t="shared" si="58"/>
        <v>0</v>
      </c>
      <c r="AI68" s="53">
        <f t="shared" ref="AI68:AM68" si="60">SUM(AI69:AI70)</f>
        <v>13.263508679999999</v>
      </c>
      <c r="AJ68" s="53">
        <f t="shared" si="60"/>
        <v>0</v>
      </c>
      <c r="AK68" s="53">
        <f t="shared" si="60"/>
        <v>0</v>
      </c>
      <c r="AL68" s="53">
        <f t="shared" si="60"/>
        <v>11.103508679999999</v>
      </c>
      <c r="AM68" s="53">
        <f t="shared" si="60"/>
        <v>2.16</v>
      </c>
      <c r="AN68" s="53">
        <f t="shared" ref="AN68:AR68" si="61">SUM(AN69:AN70)</f>
        <v>13.633999999999999</v>
      </c>
      <c r="AO68" s="53">
        <f t="shared" si="61"/>
        <v>0</v>
      </c>
      <c r="AP68" s="53">
        <f t="shared" si="61"/>
        <v>0</v>
      </c>
      <c r="AQ68" s="53">
        <f t="shared" si="61"/>
        <v>11.103999999999999</v>
      </c>
      <c r="AR68" s="53">
        <f t="shared" si="61"/>
        <v>2.5299999999999998</v>
      </c>
      <c r="AS68" s="53">
        <f t="shared" ref="AS68:BB68" si="62">SUM(AS69:AS70)</f>
        <v>5.9839826400000025</v>
      </c>
      <c r="AT68" s="53">
        <f t="shared" si="62"/>
        <v>0</v>
      </c>
      <c r="AU68" s="53">
        <f t="shared" si="62"/>
        <v>0</v>
      </c>
      <c r="AV68" s="53">
        <f t="shared" si="62"/>
        <v>5.9839826400000025</v>
      </c>
      <c r="AW68" s="53">
        <f t="shared" si="62"/>
        <v>0</v>
      </c>
      <c r="AX68" s="53">
        <f t="shared" si="62"/>
        <v>3.70087717</v>
      </c>
      <c r="AY68" s="53">
        <f t="shared" si="62"/>
        <v>0</v>
      </c>
      <c r="AZ68" s="53">
        <f t="shared" si="62"/>
        <v>0</v>
      </c>
      <c r="BA68" s="53">
        <f t="shared" si="62"/>
        <v>3.70087717</v>
      </c>
      <c r="BB68" s="53">
        <f t="shared" si="62"/>
        <v>0</v>
      </c>
      <c r="BC68" s="53">
        <f t="shared" ref="BC68:BG68" si="63">SUM(BC69:BC70)</f>
        <v>1.6419999999999999</v>
      </c>
      <c r="BD68" s="53">
        <f t="shared" si="63"/>
        <v>0</v>
      </c>
      <c r="BE68" s="53">
        <f t="shared" si="63"/>
        <v>0</v>
      </c>
      <c r="BF68" s="53">
        <f t="shared" si="63"/>
        <v>1.6419999999999999</v>
      </c>
      <c r="BG68" s="53">
        <f t="shared" si="63"/>
        <v>0</v>
      </c>
      <c r="BH68" s="53">
        <f t="shared" ref="BH68:BL68" si="64">SUM(BH69:BH70)</f>
        <v>0</v>
      </c>
      <c r="BI68" s="53">
        <f t="shared" si="64"/>
        <v>0</v>
      </c>
      <c r="BJ68" s="53">
        <f t="shared" si="64"/>
        <v>0</v>
      </c>
      <c r="BK68" s="53">
        <f t="shared" si="64"/>
        <v>0</v>
      </c>
      <c r="BL68" s="53">
        <f t="shared" si="64"/>
        <v>0</v>
      </c>
      <c r="BM68" s="53">
        <f t="shared" si="58"/>
        <v>36.899491319999996</v>
      </c>
      <c r="BN68" s="53">
        <f t="shared" si="58"/>
        <v>0</v>
      </c>
      <c r="BO68" s="53">
        <f>SUM(BO69:BO70)</f>
        <v>0</v>
      </c>
      <c r="BP68" s="53">
        <f>SUM(BP69:BP70)</f>
        <v>34.739491319999999</v>
      </c>
      <c r="BQ68" s="53">
        <f>SUM(BQ69:BQ70)</f>
        <v>2.16</v>
      </c>
      <c r="BR68" s="53">
        <f t="shared" si="58"/>
        <v>55.553385849999998</v>
      </c>
      <c r="BS68" s="53">
        <f t="shared" si="58"/>
        <v>0</v>
      </c>
      <c r="BT68" s="53">
        <f t="shared" si="58"/>
        <v>0</v>
      </c>
      <c r="BU68" s="53">
        <f>SUM(BU69:BU70)</f>
        <v>53.023385849999997</v>
      </c>
      <c r="BV68" s="53">
        <f>SUM(BV69:BV70)</f>
        <v>2.5299999999999998</v>
      </c>
      <c r="BW68" s="21"/>
    </row>
    <row r="69" spans="1:181" s="101" customFormat="1" ht="47.25" x14ac:dyDescent="0.2">
      <c r="A69" s="104" t="s">
        <v>198</v>
      </c>
      <c r="B69" s="123" t="s">
        <v>225</v>
      </c>
      <c r="C69" s="104" t="s">
        <v>99</v>
      </c>
      <c r="D69" s="90" t="s">
        <v>100</v>
      </c>
      <c r="E69" s="105">
        <v>2012</v>
      </c>
      <c r="F69" s="105">
        <v>2020</v>
      </c>
      <c r="G69" s="105">
        <v>2018</v>
      </c>
      <c r="H69" s="90" t="s">
        <v>34</v>
      </c>
      <c r="I69" s="90">
        <v>20.89</v>
      </c>
      <c r="J69" s="90" t="s">
        <v>34</v>
      </c>
      <c r="K69" s="90" t="s">
        <v>34</v>
      </c>
      <c r="L69" s="90" t="s">
        <v>34</v>
      </c>
      <c r="M69" s="90" t="s">
        <v>34</v>
      </c>
      <c r="N69" s="90">
        <v>0</v>
      </c>
      <c r="O69" s="90">
        <f>I69-6.056+AN69</f>
        <v>17.364000000000001</v>
      </c>
      <c r="P69" s="89">
        <v>20.89</v>
      </c>
      <c r="Q69" s="90" t="s">
        <v>34</v>
      </c>
      <c r="R69" s="122">
        <v>20.89</v>
      </c>
      <c r="S69" s="90">
        <v>17.364000000000001</v>
      </c>
      <c r="T69" s="90" t="s">
        <v>34</v>
      </c>
      <c r="U69" s="90">
        <v>20.891999999999999</v>
      </c>
      <c r="V69" s="90">
        <v>8.2167399999999997</v>
      </c>
      <c r="W69" s="90">
        <v>0</v>
      </c>
      <c r="X69" s="89">
        <v>0</v>
      </c>
      <c r="Y69" s="89">
        <f t="shared" ref="Y69:Y70" si="65">Z69+AA69+AB69+AC69</f>
        <v>2.1309999999999998</v>
      </c>
      <c r="Z69" s="88">
        <v>0</v>
      </c>
      <c r="AA69" s="88">
        <v>0</v>
      </c>
      <c r="AB69" s="91">
        <v>2.1309999999999998</v>
      </c>
      <c r="AC69" s="92">
        <v>0</v>
      </c>
      <c r="AD69" s="89">
        <f>AE69+AF69+AG69+AH69</f>
        <v>2.1309999999999998</v>
      </c>
      <c r="AE69" s="88">
        <v>0</v>
      </c>
      <c r="AF69" s="88">
        <v>0</v>
      </c>
      <c r="AG69" s="91">
        <v>2.1309999999999998</v>
      </c>
      <c r="AH69" s="92">
        <v>0</v>
      </c>
      <c r="AI69" s="90">
        <v>2.16</v>
      </c>
      <c r="AJ69" s="88">
        <v>0</v>
      </c>
      <c r="AK69" s="88">
        <v>0</v>
      </c>
      <c r="AL69" s="91">
        <v>0</v>
      </c>
      <c r="AM69" s="92">
        <v>2.16</v>
      </c>
      <c r="AN69" s="89">
        <f>AO69+AP69+AQ69+AR69</f>
        <v>2.5299999999999998</v>
      </c>
      <c r="AO69" s="88">
        <v>0</v>
      </c>
      <c r="AP69" s="88">
        <v>0</v>
      </c>
      <c r="AQ69" s="92">
        <v>0</v>
      </c>
      <c r="AR69" s="91">
        <v>2.5299999999999998</v>
      </c>
      <c r="AS69" s="90">
        <f t="shared" ref="AS69:AS70" si="66">AT69+AU69+AV69+AW69</f>
        <v>2.2829999999999999</v>
      </c>
      <c r="AT69" s="88">
        <v>0</v>
      </c>
      <c r="AU69" s="88">
        <v>0</v>
      </c>
      <c r="AV69" s="91">
        <v>2.2829999999999999</v>
      </c>
      <c r="AW69" s="92">
        <v>0</v>
      </c>
      <c r="AX69" s="90">
        <v>0</v>
      </c>
      <c r="AY69" s="88">
        <v>0</v>
      </c>
      <c r="AZ69" s="88">
        <v>0</v>
      </c>
      <c r="BA69" s="91">
        <v>0</v>
      </c>
      <c r="BB69" s="92">
        <v>0</v>
      </c>
      <c r="BC69" s="90">
        <v>1.6419999999999999</v>
      </c>
      <c r="BD69" s="88">
        <v>0</v>
      </c>
      <c r="BE69" s="88">
        <v>0</v>
      </c>
      <c r="BF69" s="92">
        <v>1.6419999999999999</v>
      </c>
      <c r="BG69" s="92">
        <v>0</v>
      </c>
      <c r="BH69" s="89">
        <f>BI69+BJ69+BK69+BL69</f>
        <v>0</v>
      </c>
      <c r="BI69" s="88">
        <v>0</v>
      </c>
      <c r="BJ69" s="88">
        <v>0</v>
      </c>
      <c r="BK69" s="91">
        <v>0</v>
      </c>
      <c r="BL69" s="92">
        <v>0</v>
      </c>
      <c r="BM69" s="90">
        <v>8.21598264</v>
      </c>
      <c r="BN69" s="88">
        <v>0</v>
      </c>
      <c r="BO69" s="88">
        <v>0</v>
      </c>
      <c r="BP69" s="88">
        <v>6.0559826399999999</v>
      </c>
      <c r="BQ69" s="88">
        <v>2.16</v>
      </c>
      <c r="BR69" s="90">
        <f>BS69+BT69+BU69+BV69</f>
        <v>4.6609999999999996</v>
      </c>
      <c r="BS69" s="88">
        <f t="shared" ref="BS69:BS70" si="67">AO69+AY69+BI69</f>
        <v>0</v>
      </c>
      <c r="BT69" s="88">
        <f t="shared" ref="BT69:BT70" si="68">AP69+AZ69+BJ69</f>
        <v>0</v>
      </c>
      <c r="BU69" s="100">
        <f>AQ69+BA69+BK69+AG69</f>
        <v>2.1309999999999998</v>
      </c>
      <c r="BV69" s="100">
        <f>AR69+BB69+BL69</f>
        <v>2.5299999999999998</v>
      </c>
      <c r="BW69" s="90" t="s">
        <v>305</v>
      </c>
    </row>
    <row r="70" spans="1:181" s="31" customFormat="1" ht="31.5" x14ac:dyDescent="0.2">
      <c r="A70" s="26" t="s">
        <v>199</v>
      </c>
      <c r="B70" s="116" t="s">
        <v>101</v>
      </c>
      <c r="C70" s="26" t="s">
        <v>102</v>
      </c>
      <c r="D70" s="28" t="s">
        <v>100</v>
      </c>
      <c r="E70" s="29">
        <v>2016</v>
      </c>
      <c r="F70" s="29">
        <v>2019</v>
      </c>
      <c r="G70" s="105" t="s">
        <v>230</v>
      </c>
      <c r="H70" s="90" t="s">
        <v>34</v>
      </c>
      <c r="I70" s="90">
        <f>P70</f>
        <v>28.684000000000001</v>
      </c>
      <c r="J70" s="90" t="s">
        <v>34</v>
      </c>
      <c r="K70" s="90" t="s">
        <v>34</v>
      </c>
      <c r="L70" s="90" t="s">
        <v>34</v>
      </c>
      <c r="M70" s="90" t="s">
        <v>34</v>
      </c>
      <c r="N70" s="90">
        <v>0</v>
      </c>
      <c r="O70" s="89">
        <f>2.776+AD70+AQ70</f>
        <v>24.983999999999998</v>
      </c>
      <c r="P70" s="89">
        <f>28.684</f>
        <v>28.684000000000001</v>
      </c>
      <c r="Q70" s="90" t="s">
        <v>34</v>
      </c>
      <c r="R70" s="156">
        <f>P70</f>
        <v>28.684000000000001</v>
      </c>
      <c r="S70" s="90">
        <v>28.684000000000001</v>
      </c>
      <c r="T70" s="90" t="s">
        <v>34</v>
      </c>
      <c r="U70" s="90">
        <v>28.684000000000001</v>
      </c>
      <c r="V70" s="90">
        <v>3.7</v>
      </c>
      <c r="W70" s="89">
        <v>0</v>
      </c>
      <c r="X70" s="89">
        <v>0</v>
      </c>
      <c r="Y70" s="89">
        <f t="shared" si="65"/>
        <v>11.103508679999999</v>
      </c>
      <c r="Z70" s="88">
        <v>0</v>
      </c>
      <c r="AA70" s="88">
        <v>0</v>
      </c>
      <c r="AB70" s="92">
        <v>11.103508679999999</v>
      </c>
      <c r="AC70" s="92">
        <v>0</v>
      </c>
      <c r="AD70" s="89">
        <f>AE70+AF70+AG70+AH70</f>
        <v>11.103999999999999</v>
      </c>
      <c r="AE70" s="88">
        <v>0</v>
      </c>
      <c r="AF70" s="88">
        <v>0</v>
      </c>
      <c r="AG70" s="91">
        <v>11.103999999999999</v>
      </c>
      <c r="AH70" s="92">
        <v>0</v>
      </c>
      <c r="AI70" s="90">
        <v>11.103508679999999</v>
      </c>
      <c r="AJ70" s="88">
        <v>0</v>
      </c>
      <c r="AK70" s="88">
        <v>0</v>
      </c>
      <c r="AL70" s="92">
        <v>11.103508679999999</v>
      </c>
      <c r="AM70" s="92">
        <v>0</v>
      </c>
      <c r="AN70" s="89">
        <f>AO70+AP70+AQ70+AR70</f>
        <v>11.103999999999999</v>
      </c>
      <c r="AO70" s="88">
        <v>0</v>
      </c>
      <c r="AP70" s="88">
        <v>0</v>
      </c>
      <c r="AQ70" s="91">
        <v>11.103999999999999</v>
      </c>
      <c r="AR70" s="92">
        <v>0</v>
      </c>
      <c r="AS70" s="90">
        <f t="shared" si="66"/>
        <v>3.700982640000003</v>
      </c>
      <c r="AT70" s="88">
        <v>0</v>
      </c>
      <c r="AU70" s="88">
        <v>0</v>
      </c>
      <c r="AV70" s="92">
        <v>3.700982640000003</v>
      </c>
      <c r="AW70" s="92">
        <v>0</v>
      </c>
      <c r="AX70" s="90">
        <f t="shared" ref="AX70" si="69">AY70+AZ70+BA70+BB70</f>
        <v>3.70087717</v>
      </c>
      <c r="AY70" s="88">
        <v>0</v>
      </c>
      <c r="AZ70" s="88">
        <v>0</v>
      </c>
      <c r="BA70" s="91">
        <v>3.70087717</v>
      </c>
      <c r="BB70" s="92">
        <v>0</v>
      </c>
      <c r="BC70" s="90">
        <v>0</v>
      </c>
      <c r="BD70" s="88">
        <v>0</v>
      </c>
      <c r="BE70" s="88">
        <v>0</v>
      </c>
      <c r="BF70" s="92">
        <v>0</v>
      </c>
      <c r="BG70" s="92">
        <v>0</v>
      </c>
      <c r="BH70" s="90">
        <f>BI70+BJ70+BK70+BL70</f>
        <v>0</v>
      </c>
      <c r="BI70" s="88">
        <v>0</v>
      </c>
      <c r="BJ70" s="88">
        <v>0</v>
      </c>
      <c r="BK70" s="92">
        <v>0</v>
      </c>
      <c r="BL70" s="92">
        <v>0</v>
      </c>
      <c r="BM70" s="90">
        <v>28.683508679999996</v>
      </c>
      <c r="BN70" s="88">
        <v>0</v>
      </c>
      <c r="BO70" s="88">
        <v>0</v>
      </c>
      <c r="BP70" s="88">
        <v>28.683508679999996</v>
      </c>
      <c r="BQ70" s="88">
        <v>0</v>
      </c>
      <c r="BR70" s="89">
        <f t="shared" ref="BR70" si="70">BS70+BT70+BU70+BV70</f>
        <v>50.892385849999997</v>
      </c>
      <c r="BS70" s="88">
        <f t="shared" si="67"/>
        <v>0</v>
      </c>
      <c r="BT70" s="88">
        <f t="shared" si="68"/>
        <v>0</v>
      </c>
      <c r="BU70" s="100">
        <f>AB70+AQ70+BA70+BK70+O70</f>
        <v>50.892385849999997</v>
      </c>
      <c r="BV70" s="88">
        <f t="shared" ref="BV70" si="71">AR70+BB70+BL70</f>
        <v>0</v>
      </c>
      <c r="BW70" s="67" t="s">
        <v>77</v>
      </c>
      <c r="BX70" s="101"/>
      <c r="BY70" s="101"/>
      <c r="BZ70" s="101"/>
      <c r="CA70" s="101"/>
      <c r="CB70" s="101"/>
      <c r="CC70" s="101"/>
      <c r="CD70" s="101"/>
      <c r="CE70" s="101"/>
      <c r="CF70" s="101"/>
      <c r="CG70" s="101"/>
      <c r="CH70" s="101"/>
      <c r="CI70" s="101"/>
      <c r="CJ70" s="101"/>
      <c r="CK70" s="101"/>
      <c r="CL70" s="101"/>
      <c r="CM70" s="101"/>
      <c r="CN70" s="101"/>
      <c r="CO70" s="101"/>
      <c r="CP70" s="101"/>
      <c r="CQ70" s="101"/>
      <c r="CR70" s="101"/>
      <c r="CS70" s="101"/>
      <c r="CT70" s="101"/>
      <c r="CU70" s="101"/>
      <c r="CV70" s="101"/>
      <c r="CW70" s="101"/>
      <c r="CX70" s="101"/>
      <c r="CY70" s="101"/>
      <c r="CZ70" s="101"/>
      <c r="DA70" s="101"/>
      <c r="DB70" s="101"/>
      <c r="DC70" s="101"/>
      <c r="DD70" s="101"/>
      <c r="DE70" s="101"/>
      <c r="DF70" s="101"/>
      <c r="DG70" s="101"/>
      <c r="DH70" s="101"/>
      <c r="DI70" s="101"/>
      <c r="DJ70" s="101"/>
      <c r="DK70" s="101"/>
      <c r="DL70" s="101"/>
      <c r="DM70" s="101"/>
      <c r="DN70" s="101"/>
      <c r="DO70" s="101"/>
      <c r="DP70" s="101"/>
      <c r="DQ70" s="101"/>
      <c r="DR70" s="101"/>
      <c r="DS70" s="101"/>
      <c r="DT70" s="101"/>
      <c r="DU70" s="101"/>
      <c r="DV70" s="101"/>
      <c r="DW70" s="101"/>
      <c r="DX70" s="101"/>
      <c r="DY70" s="101"/>
      <c r="DZ70" s="101"/>
      <c r="EA70" s="101"/>
      <c r="EB70" s="101"/>
      <c r="EC70" s="101"/>
      <c r="ED70" s="101"/>
      <c r="EE70" s="101"/>
      <c r="EF70" s="101"/>
      <c r="EG70" s="101"/>
      <c r="EH70" s="101"/>
      <c r="EI70" s="101"/>
      <c r="EJ70" s="101"/>
      <c r="EK70" s="101"/>
      <c r="EL70" s="101"/>
      <c r="EM70" s="101"/>
      <c r="EN70" s="101"/>
      <c r="EO70" s="101"/>
      <c r="EP70" s="101"/>
      <c r="EQ70" s="101"/>
      <c r="ER70" s="101"/>
      <c r="ES70" s="101"/>
      <c r="ET70" s="101"/>
      <c r="EU70" s="101"/>
      <c r="EV70" s="101"/>
      <c r="EW70" s="101"/>
      <c r="EX70" s="101"/>
      <c r="EY70" s="101"/>
      <c r="EZ70" s="101"/>
      <c r="FA70" s="101"/>
      <c r="FB70" s="101"/>
      <c r="FC70" s="101"/>
      <c r="FD70" s="101"/>
      <c r="FE70" s="101"/>
      <c r="FF70" s="101"/>
      <c r="FG70" s="101"/>
      <c r="FH70" s="101"/>
      <c r="FI70" s="101"/>
      <c r="FJ70" s="101"/>
      <c r="FK70" s="101"/>
      <c r="FL70" s="101"/>
      <c r="FM70" s="101"/>
      <c r="FN70" s="101"/>
      <c r="FO70" s="101"/>
      <c r="FP70" s="101"/>
      <c r="FQ70" s="101"/>
      <c r="FR70" s="101"/>
      <c r="FS70" s="101"/>
      <c r="FT70" s="101"/>
      <c r="FU70" s="101"/>
      <c r="FV70" s="101"/>
      <c r="FW70" s="101"/>
      <c r="FX70" s="101"/>
      <c r="FY70" s="101"/>
    </row>
    <row r="71" spans="1:181" ht="18.75" hidden="1" x14ac:dyDescent="0.2">
      <c r="A71" s="77" t="s">
        <v>200</v>
      </c>
      <c r="B71" s="19" t="s">
        <v>103</v>
      </c>
      <c r="C71" s="20" t="s">
        <v>33</v>
      </c>
      <c r="D71" s="52" t="s">
        <v>34</v>
      </c>
      <c r="E71" s="52" t="s">
        <v>34</v>
      </c>
      <c r="F71" s="52" t="s">
        <v>34</v>
      </c>
      <c r="G71" s="52" t="s">
        <v>34</v>
      </c>
      <c r="H71" s="53" t="s">
        <v>34</v>
      </c>
      <c r="I71" s="53" t="s">
        <v>34</v>
      </c>
      <c r="J71" s="53" t="s">
        <v>34</v>
      </c>
      <c r="K71" s="53" t="s">
        <v>34</v>
      </c>
      <c r="L71" s="53" t="s">
        <v>34</v>
      </c>
      <c r="M71" s="53" t="s">
        <v>34</v>
      </c>
      <c r="N71" s="53" t="s">
        <v>34</v>
      </c>
      <c r="O71" s="21">
        <v>0</v>
      </c>
      <c r="P71" s="53" t="s">
        <v>34</v>
      </c>
      <c r="Q71" s="53" t="s">
        <v>34</v>
      </c>
      <c r="R71" s="53" t="s">
        <v>34</v>
      </c>
      <c r="S71" s="53" t="s">
        <v>34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133">
        <v>0</v>
      </c>
      <c r="AY71" s="133">
        <v>0</v>
      </c>
      <c r="AZ71" s="133">
        <v>0</v>
      </c>
      <c r="BA71" s="133">
        <v>0</v>
      </c>
      <c r="BB71" s="133">
        <v>0</v>
      </c>
      <c r="BC71" s="21">
        <v>0</v>
      </c>
      <c r="BD71" s="21">
        <v>0</v>
      </c>
      <c r="BE71" s="21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1">
        <v>0</v>
      </c>
      <c r="BN71" s="21">
        <v>0</v>
      </c>
      <c r="BO71" s="21">
        <v>0</v>
      </c>
      <c r="BP71" s="21">
        <v>0</v>
      </c>
      <c r="BQ71" s="21">
        <v>0</v>
      </c>
      <c r="BR71" s="21">
        <v>0</v>
      </c>
      <c r="BS71" s="21">
        <v>0</v>
      </c>
      <c r="BT71" s="21">
        <v>0</v>
      </c>
      <c r="BU71" s="21">
        <v>0</v>
      </c>
      <c r="BV71" s="21">
        <v>0</v>
      </c>
      <c r="BW71" s="21" t="s">
        <v>34</v>
      </c>
    </row>
    <row r="72" spans="1:181" ht="18.75" hidden="1" x14ac:dyDescent="0.2">
      <c r="A72" s="77" t="s">
        <v>201</v>
      </c>
      <c r="B72" s="19" t="s">
        <v>104</v>
      </c>
      <c r="C72" s="20" t="s">
        <v>33</v>
      </c>
      <c r="D72" s="52" t="s">
        <v>34</v>
      </c>
      <c r="E72" s="52" t="s">
        <v>34</v>
      </c>
      <c r="F72" s="52" t="s">
        <v>34</v>
      </c>
      <c r="G72" s="52" t="s">
        <v>34</v>
      </c>
      <c r="H72" s="53" t="s">
        <v>34</v>
      </c>
      <c r="I72" s="53" t="s">
        <v>34</v>
      </c>
      <c r="J72" s="53" t="s">
        <v>34</v>
      </c>
      <c r="K72" s="53" t="s">
        <v>34</v>
      </c>
      <c r="L72" s="53" t="s">
        <v>34</v>
      </c>
      <c r="M72" s="53" t="s">
        <v>34</v>
      </c>
      <c r="N72" s="53" t="s">
        <v>34</v>
      </c>
      <c r="O72" s="21">
        <v>0</v>
      </c>
      <c r="P72" s="53" t="s">
        <v>34</v>
      </c>
      <c r="Q72" s="53" t="s">
        <v>34</v>
      </c>
      <c r="R72" s="53" t="s">
        <v>34</v>
      </c>
      <c r="S72" s="53" t="s">
        <v>34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133">
        <v>0</v>
      </c>
      <c r="AY72" s="133">
        <v>0</v>
      </c>
      <c r="AZ72" s="133">
        <v>0</v>
      </c>
      <c r="BA72" s="133">
        <v>0</v>
      </c>
      <c r="BB72" s="133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1">
        <v>0</v>
      </c>
      <c r="BP72" s="21">
        <v>0</v>
      </c>
      <c r="BQ72" s="21">
        <v>0</v>
      </c>
      <c r="BR72" s="21">
        <v>0</v>
      </c>
      <c r="BS72" s="21">
        <v>0</v>
      </c>
      <c r="BT72" s="21">
        <v>0</v>
      </c>
      <c r="BU72" s="21">
        <v>0</v>
      </c>
      <c r="BV72" s="21">
        <v>0</v>
      </c>
      <c r="BW72" s="21" t="s">
        <v>34</v>
      </c>
    </row>
    <row r="73" spans="1:181" ht="31.5" hidden="1" x14ac:dyDescent="0.2">
      <c r="A73" s="77" t="s">
        <v>202</v>
      </c>
      <c r="B73" s="19" t="s">
        <v>105</v>
      </c>
      <c r="C73" s="20" t="s">
        <v>33</v>
      </c>
      <c r="D73" s="52" t="s">
        <v>34</v>
      </c>
      <c r="E73" s="52" t="s">
        <v>34</v>
      </c>
      <c r="F73" s="52" t="s">
        <v>34</v>
      </c>
      <c r="G73" s="52" t="s">
        <v>34</v>
      </c>
      <c r="H73" s="53" t="s">
        <v>34</v>
      </c>
      <c r="I73" s="53" t="s">
        <v>34</v>
      </c>
      <c r="J73" s="53" t="s">
        <v>34</v>
      </c>
      <c r="K73" s="53" t="s">
        <v>34</v>
      </c>
      <c r="L73" s="53" t="s">
        <v>34</v>
      </c>
      <c r="M73" s="53" t="s">
        <v>34</v>
      </c>
      <c r="N73" s="53" t="s">
        <v>34</v>
      </c>
      <c r="O73" s="21">
        <v>0</v>
      </c>
      <c r="P73" s="53" t="s">
        <v>34</v>
      </c>
      <c r="Q73" s="53" t="s">
        <v>34</v>
      </c>
      <c r="R73" s="53" t="s">
        <v>34</v>
      </c>
      <c r="S73" s="53" t="s">
        <v>34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133">
        <v>0</v>
      </c>
      <c r="AY73" s="133">
        <v>0</v>
      </c>
      <c r="AZ73" s="133">
        <v>0</v>
      </c>
      <c r="BA73" s="133">
        <v>0</v>
      </c>
      <c r="BB73" s="133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1">
        <v>0</v>
      </c>
      <c r="BP73" s="21">
        <v>0</v>
      </c>
      <c r="BQ73" s="21">
        <v>0</v>
      </c>
      <c r="BR73" s="21">
        <v>0</v>
      </c>
      <c r="BS73" s="21">
        <v>0</v>
      </c>
      <c r="BT73" s="21">
        <v>0</v>
      </c>
      <c r="BU73" s="21">
        <v>0</v>
      </c>
      <c r="BV73" s="21">
        <v>0</v>
      </c>
      <c r="BW73" s="21" t="s">
        <v>34</v>
      </c>
    </row>
    <row r="74" spans="1:181" ht="31.5" hidden="1" x14ac:dyDescent="0.2">
      <c r="A74" s="77" t="s">
        <v>203</v>
      </c>
      <c r="B74" s="19" t="s">
        <v>106</v>
      </c>
      <c r="C74" s="20" t="s">
        <v>33</v>
      </c>
      <c r="D74" s="52" t="s">
        <v>34</v>
      </c>
      <c r="E74" s="52" t="s">
        <v>34</v>
      </c>
      <c r="F74" s="52" t="s">
        <v>34</v>
      </c>
      <c r="G74" s="52" t="s">
        <v>34</v>
      </c>
      <c r="H74" s="53" t="s">
        <v>34</v>
      </c>
      <c r="I74" s="53" t="s">
        <v>34</v>
      </c>
      <c r="J74" s="53" t="s">
        <v>34</v>
      </c>
      <c r="K74" s="53">
        <v>0</v>
      </c>
      <c r="L74" s="53">
        <v>0</v>
      </c>
      <c r="M74" s="53" t="s">
        <v>34</v>
      </c>
      <c r="N74" s="53" t="s">
        <v>34</v>
      </c>
      <c r="O74" s="21">
        <v>0</v>
      </c>
      <c r="P74" s="53" t="s">
        <v>34</v>
      </c>
      <c r="Q74" s="53" t="s">
        <v>34</v>
      </c>
      <c r="R74" s="53" t="s">
        <v>34</v>
      </c>
      <c r="S74" s="53" t="s">
        <v>34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133">
        <v>0</v>
      </c>
      <c r="AY74" s="133">
        <v>0</v>
      </c>
      <c r="AZ74" s="133">
        <v>0</v>
      </c>
      <c r="BA74" s="133">
        <v>0</v>
      </c>
      <c r="BB74" s="133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0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 t="s">
        <v>34</v>
      </c>
    </row>
    <row r="75" spans="1:181" ht="31.5" hidden="1" x14ac:dyDescent="0.2">
      <c r="A75" s="77" t="s">
        <v>204</v>
      </c>
      <c r="B75" s="19" t="s">
        <v>107</v>
      </c>
      <c r="C75" s="20" t="s">
        <v>33</v>
      </c>
      <c r="D75" s="52" t="s">
        <v>34</v>
      </c>
      <c r="E75" s="52" t="s">
        <v>34</v>
      </c>
      <c r="F75" s="52" t="s">
        <v>34</v>
      </c>
      <c r="G75" s="52" t="s">
        <v>34</v>
      </c>
      <c r="H75" s="53" t="s">
        <v>34</v>
      </c>
      <c r="I75" s="53" t="s">
        <v>34</v>
      </c>
      <c r="J75" s="53" t="s">
        <v>34</v>
      </c>
      <c r="K75" s="53" t="s">
        <v>34</v>
      </c>
      <c r="L75" s="53" t="s">
        <v>34</v>
      </c>
      <c r="M75" s="53" t="s">
        <v>34</v>
      </c>
      <c r="N75" s="53" t="s">
        <v>34</v>
      </c>
      <c r="O75" s="21">
        <v>0</v>
      </c>
      <c r="P75" s="53" t="s">
        <v>34</v>
      </c>
      <c r="Q75" s="53" t="s">
        <v>34</v>
      </c>
      <c r="R75" s="53" t="s">
        <v>34</v>
      </c>
      <c r="S75" s="53" t="s">
        <v>34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133">
        <v>0</v>
      </c>
      <c r="AY75" s="133">
        <v>0</v>
      </c>
      <c r="AZ75" s="133">
        <v>0</v>
      </c>
      <c r="BA75" s="133">
        <v>0</v>
      </c>
      <c r="BB75" s="133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1">
        <v>0</v>
      </c>
      <c r="BP75" s="21">
        <v>0</v>
      </c>
      <c r="BQ75" s="21">
        <v>0</v>
      </c>
      <c r="BR75" s="21">
        <v>0</v>
      </c>
      <c r="BS75" s="21">
        <v>0</v>
      </c>
      <c r="BT75" s="21">
        <v>0</v>
      </c>
      <c r="BU75" s="21">
        <v>0</v>
      </c>
      <c r="BV75" s="21">
        <v>0</v>
      </c>
      <c r="BW75" s="21" t="s">
        <v>34</v>
      </c>
    </row>
    <row r="76" spans="1:181" ht="31.5" hidden="1" x14ac:dyDescent="0.2">
      <c r="A76" s="77" t="s">
        <v>205</v>
      </c>
      <c r="B76" s="19" t="s">
        <v>108</v>
      </c>
      <c r="C76" s="20" t="s">
        <v>33</v>
      </c>
      <c r="D76" s="52" t="s">
        <v>34</v>
      </c>
      <c r="E76" s="52" t="s">
        <v>34</v>
      </c>
      <c r="F76" s="52" t="s">
        <v>34</v>
      </c>
      <c r="G76" s="52" t="s">
        <v>34</v>
      </c>
      <c r="H76" s="53" t="s">
        <v>34</v>
      </c>
      <c r="I76" s="53" t="s">
        <v>34</v>
      </c>
      <c r="J76" s="53" t="s">
        <v>34</v>
      </c>
      <c r="K76" s="53" t="s">
        <v>34</v>
      </c>
      <c r="L76" s="53" t="s">
        <v>34</v>
      </c>
      <c r="M76" s="53" t="s">
        <v>34</v>
      </c>
      <c r="N76" s="53" t="s">
        <v>34</v>
      </c>
      <c r="O76" s="21">
        <v>0</v>
      </c>
      <c r="P76" s="53" t="s">
        <v>34</v>
      </c>
      <c r="Q76" s="53" t="s">
        <v>34</v>
      </c>
      <c r="R76" s="53" t="s">
        <v>34</v>
      </c>
      <c r="S76" s="53" t="s">
        <v>34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133">
        <v>0</v>
      </c>
      <c r="AY76" s="133">
        <v>0</v>
      </c>
      <c r="AZ76" s="133">
        <v>0</v>
      </c>
      <c r="BA76" s="133">
        <v>0</v>
      </c>
      <c r="BB76" s="133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v>0</v>
      </c>
      <c r="BN76" s="21">
        <v>0</v>
      </c>
      <c r="BO76" s="21">
        <v>0</v>
      </c>
      <c r="BP76" s="21">
        <v>0</v>
      </c>
      <c r="BQ76" s="21">
        <v>0</v>
      </c>
      <c r="BR76" s="21">
        <v>0</v>
      </c>
      <c r="BS76" s="21">
        <v>0</v>
      </c>
      <c r="BT76" s="21">
        <v>0</v>
      </c>
      <c r="BU76" s="21">
        <v>0</v>
      </c>
      <c r="BV76" s="21">
        <v>0</v>
      </c>
      <c r="BW76" s="21" t="s">
        <v>34</v>
      </c>
    </row>
    <row r="77" spans="1:181" ht="31.5" hidden="1" x14ac:dyDescent="0.2">
      <c r="A77" s="77" t="s">
        <v>206</v>
      </c>
      <c r="B77" s="19" t="s">
        <v>109</v>
      </c>
      <c r="C77" s="20" t="s">
        <v>33</v>
      </c>
      <c r="D77" s="52" t="s">
        <v>34</v>
      </c>
      <c r="E77" s="52" t="s">
        <v>34</v>
      </c>
      <c r="F77" s="52" t="s">
        <v>34</v>
      </c>
      <c r="G77" s="52" t="s">
        <v>34</v>
      </c>
      <c r="H77" s="53" t="s">
        <v>34</v>
      </c>
      <c r="I77" s="53" t="s">
        <v>34</v>
      </c>
      <c r="J77" s="53" t="s">
        <v>34</v>
      </c>
      <c r="K77" s="53" t="s">
        <v>34</v>
      </c>
      <c r="L77" s="53" t="s">
        <v>34</v>
      </c>
      <c r="M77" s="53" t="s">
        <v>34</v>
      </c>
      <c r="N77" s="53" t="s">
        <v>34</v>
      </c>
      <c r="O77" s="21">
        <v>0</v>
      </c>
      <c r="P77" s="53" t="s">
        <v>34</v>
      </c>
      <c r="Q77" s="53" t="s">
        <v>34</v>
      </c>
      <c r="R77" s="53" t="s">
        <v>34</v>
      </c>
      <c r="S77" s="53" t="s">
        <v>34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133">
        <v>0</v>
      </c>
      <c r="AY77" s="133">
        <v>0</v>
      </c>
      <c r="AZ77" s="133">
        <v>0</v>
      </c>
      <c r="BA77" s="133">
        <v>0</v>
      </c>
      <c r="BB77" s="133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1">
        <v>0</v>
      </c>
      <c r="BP77" s="21">
        <v>0</v>
      </c>
      <c r="BQ77" s="21">
        <v>0</v>
      </c>
      <c r="BR77" s="21">
        <v>0</v>
      </c>
      <c r="BS77" s="21">
        <v>0</v>
      </c>
      <c r="BT77" s="21">
        <v>0</v>
      </c>
      <c r="BU77" s="21">
        <v>0</v>
      </c>
      <c r="BV77" s="21">
        <v>0</v>
      </c>
      <c r="BW77" s="21" t="s">
        <v>34</v>
      </c>
    </row>
    <row r="78" spans="1:181" ht="31.5" hidden="1" x14ac:dyDescent="0.2">
      <c r="A78" s="76" t="s">
        <v>110</v>
      </c>
      <c r="B78" s="83" t="s">
        <v>111</v>
      </c>
      <c r="C78" s="18" t="s">
        <v>33</v>
      </c>
      <c r="D78" s="49" t="s">
        <v>34</v>
      </c>
      <c r="E78" s="49" t="s">
        <v>34</v>
      </c>
      <c r="F78" s="49" t="s">
        <v>34</v>
      </c>
      <c r="G78" s="49" t="s">
        <v>34</v>
      </c>
      <c r="H78" s="50">
        <v>0</v>
      </c>
      <c r="I78" s="50">
        <v>0</v>
      </c>
      <c r="J78" s="50">
        <v>0</v>
      </c>
      <c r="K78" s="50">
        <v>0</v>
      </c>
      <c r="L78" s="50">
        <v>0</v>
      </c>
      <c r="M78" s="50" t="s">
        <v>34</v>
      </c>
      <c r="N78" s="50">
        <v>0</v>
      </c>
      <c r="O78" s="50">
        <v>0</v>
      </c>
      <c r="P78" s="50">
        <v>0</v>
      </c>
      <c r="Q78" s="50" t="s">
        <v>34</v>
      </c>
      <c r="R78" s="50">
        <v>0</v>
      </c>
      <c r="S78" s="50" t="s">
        <v>34</v>
      </c>
      <c r="T78" s="50">
        <v>0</v>
      </c>
      <c r="U78" s="50">
        <v>0</v>
      </c>
      <c r="V78" s="50">
        <v>0</v>
      </c>
      <c r="W78" s="50">
        <v>0</v>
      </c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0</v>
      </c>
      <c r="AG78" s="50">
        <v>0</v>
      </c>
      <c r="AH78" s="50">
        <v>0</v>
      </c>
      <c r="AI78" s="85">
        <v>0</v>
      </c>
      <c r="AJ78" s="85">
        <v>0</v>
      </c>
      <c r="AK78" s="85">
        <v>0</v>
      </c>
      <c r="AL78" s="85">
        <v>0</v>
      </c>
      <c r="AM78" s="85">
        <v>0</v>
      </c>
      <c r="AN78" s="85">
        <v>0</v>
      </c>
      <c r="AO78" s="85">
        <v>0</v>
      </c>
      <c r="AP78" s="85">
        <v>0</v>
      </c>
      <c r="AQ78" s="85">
        <v>0</v>
      </c>
      <c r="AR78" s="85">
        <v>0</v>
      </c>
      <c r="AS78" s="85">
        <v>0</v>
      </c>
      <c r="AT78" s="85">
        <v>0</v>
      </c>
      <c r="AU78" s="85">
        <v>0</v>
      </c>
      <c r="AV78" s="85">
        <v>0</v>
      </c>
      <c r="AW78" s="85">
        <v>0</v>
      </c>
      <c r="AX78" s="132">
        <v>0</v>
      </c>
      <c r="AY78" s="132">
        <v>0</v>
      </c>
      <c r="AZ78" s="132">
        <v>0</v>
      </c>
      <c r="BA78" s="132">
        <v>0</v>
      </c>
      <c r="BB78" s="132">
        <v>0</v>
      </c>
      <c r="BC78" s="85">
        <v>0</v>
      </c>
      <c r="BD78" s="85">
        <v>0</v>
      </c>
      <c r="BE78" s="85">
        <v>0</v>
      </c>
      <c r="BF78" s="85">
        <v>0</v>
      </c>
      <c r="BG78" s="85">
        <v>0</v>
      </c>
      <c r="BH78" s="85">
        <v>0</v>
      </c>
      <c r="BI78" s="85">
        <v>0</v>
      </c>
      <c r="BJ78" s="85">
        <v>0</v>
      </c>
      <c r="BK78" s="85">
        <v>0</v>
      </c>
      <c r="BL78" s="85">
        <v>0</v>
      </c>
      <c r="BM78" s="50">
        <v>0</v>
      </c>
      <c r="BN78" s="50">
        <v>0</v>
      </c>
      <c r="BO78" s="50">
        <v>0</v>
      </c>
      <c r="BP78" s="50">
        <v>0</v>
      </c>
      <c r="BQ78" s="50">
        <v>0</v>
      </c>
      <c r="BR78" s="50">
        <v>0</v>
      </c>
      <c r="BS78" s="50">
        <v>0</v>
      </c>
      <c r="BT78" s="50">
        <v>0</v>
      </c>
      <c r="BU78" s="50">
        <v>0</v>
      </c>
      <c r="BV78" s="50">
        <v>0</v>
      </c>
      <c r="BW78" s="50" t="s">
        <v>34</v>
      </c>
    </row>
    <row r="79" spans="1:181" ht="18.75" hidden="1" x14ac:dyDescent="0.2">
      <c r="A79" s="77" t="s">
        <v>112</v>
      </c>
      <c r="B79" s="19" t="s">
        <v>113</v>
      </c>
      <c r="C79" s="20" t="s">
        <v>33</v>
      </c>
      <c r="D79" s="52" t="s">
        <v>34</v>
      </c>
      <c r="E79" s="52" t="s">
        <v>34</v>
      </c>
      <c r="F79" s="52" t="s">
        <v>34</v>
      </c>
      <c r="G79" s="52" t="s">
        <v>34</v>
      </c>
      <c r="H79" s="53" t="s">
        <v>34</v>
      </c>
      <c r="I79" s="53" t="s">
        <v>34</v>
      </c>
      <c r="J79" s="53" t="s">
        <v>34</v>
      </c>
      <c r="K79" s="21" t="s">
        <v>34</v>
      </c>
      <c r="L79" s="21" t="s">
        <v>34</v>
      </c>
      <c r="M79" s="21" t="s">
        <v>34</v>
      </c>
      <c r="N79" s="21" t="s">
        <v>34</v>
      </c>
      <c r="O79" s="21" t="s">
        <v>34</v>
      </c>
      <c r="P79" s="21" t="s">
        <v>34</v>
      </c>
      <c r="Q79" s="21" t="s">
        <v>34</v>
      </c>
      <c r="R79" s="21" t="s">
        <v>34</v>
      </c>
      <c r="S79" s="21" t="s">
        <v>34</v>
      </c>
      <c r="T79" s="21" t="s">
        <v>34</v>
      </c>
      <c r="U79" s="21" t="s">
        <v>34</v>
      </c>
      <c r="V79" s="21" t="s">
        <v>34</v>
      </c>
      <c r="W79" s="21" t="s">
        <v>34</v>
      </c>
      <c r="X79" s="21" t="s">
        <v>34</v>
      </c>
      <c r="Y79" s="21" t="s">
        <v>34</v>
      </c>
      <c r="Z79" s="21" t="s">
        <v>34</v>
      </c>
      <c r="AA79" s="21" t="s">
        <v>34</v>
      </c>
      <c r="AB79" s="21" t="s">
        <v>34</v>
      </c>
      <c r="AC79" s="21" t="s">
        <v>34</v>
      </c>
      <c r="AD79" s="21" t="s">
        <v>34</v>
      </c>
      <c r="AE79" s="21" t="s">
        <v>34</v>
      </c>
      <c r="AF79" s="21" t="s">
        <v>34</v>
      </c>
      <c r="AG79" s="21" t="s">
        <v>34</v>
      </c>
      <c r="AH79" s="21" t="s">
        <v>34</v>
      </c>
      <c r="AI79" s="21" t="s">
        <v>34</v>
      </c>
      <c r="AJ79" s="21" t="s">
        <v>34</v>
      </c>
      <c r="AK79" s="21" t="s">
        <v>34</v>
      </c>
      <c r="AL79" s="21" t="s">
        <v>34</v>
      </c>
      <c r="AM79" s="21" t="s">
        <v>34</v>
      </c>
      <c r="AN79" s="21" t="s">
        <v>34</v>
      </c>
      <c r="AO79" s="21" t="s">
        <v>34</v>
      </c>
      <c r="AP79" s="21" t="s">
        <v>34</v>
      </c>
      <c r="AQ79" s="21" t="s">
        <v>34</v>
      </c>
      <c r="AR79" s="21" t="s">
        <v>34</v>
      </c>
      <c r="AS79" s="21" t="s">
        <v>34</v>
      </c>
      <c r="AT79" s="21" t="s">
        <v>34</v>
      </c>
      <c r="AU79" s="21" t="s">
        <v>34</v>
      </c>
      <c r="AV79" s="21" t="s">
        <v>34</v>
      </c>
      <c r="AW79" s="21" t="s">
        <v>34</v>
      </c>
      <c r="AX79" s="133" t="s">
        <v>34</v>
      </c>
      <c r="AY79" s="133" t="s">
        <v>34</v>
      </c>
      <c r="AZ79" s="133" t="s">
        <v>34</v>
      </c>
      <c r="BA79" s="133" t="s">
        <v>34</v>
      </c>
      <c r="BB79" s="133" t="s">
        <v>34</v>
      </c>
      <c r="BC79" s="21" t="s">
        <v>34</v>
      </c>
      <c r="BD79" s="21" t="s">
        <v>34</v>
      </c>
      <c r="BE79" s="21" t="s">
        <v>34</v>
      </c>
      <c r="BF79" s="21" t="s">
        <v>34</v>
      </c>
      <c r="BG79" s="21" t="s">
        <v>34</v>
      </c>
      <c r="BH79" s="21" t="s">
        <v>34</v>
      </c>
      <c r="BI79" s="21" t="s">
        <v>34</v>
      </c>
      <c r="BJ79" s="21" t="s">
        <v>34</v>
      </c>
      <c r="BK79" s="21" t="s">
        <v>34</v>
      </c>
      <c r="BL79" s="21" t="s">
        <v>34</v>
      </c>
      <c r="BM79" s="21" t="s">
        <v>34</v>
      </c>
      <c r="BN79" s="21" t="s">
        <v>34</v>
      </c>
      <c r="BO79" s="21" t="s">
        <v>34</v>
      </c>
      <c r="BP79" s="21" t="s">
        <v>34</v>
      </c>
      <c r="BQ79" s="21" t="s">
        <v>34</v>
      </c>
      <c r="BR79" s="21" t="s">
        <v>34</v>
      </c>
      <c r="BS79" s="21" t="s">
        <v>34</v>
      </c>
      <c r="BT79" s="21" t="s">
        <v>34</v>
      </c>
      <c r="BU79" s="21" t="s">
        <v>34</v>
      </c>
      <c r="BV79" s="21" t="s">
        <v>34</v>
      </c>
      <c r="BW79" s="21" t="s">
        <v>34</v>
      </c>
    </row>
    <row r="80" spans="1:181" ht="31.5" hidden="1" x14ac:dyDescent="0.2">
      <c r="A80" s="77" t="s">
        <v>114</v>
      </c>
      <c r="B80" s="19" t="s">
        <v>115</v>
      </c>
      <c r="C80" s="20" t="s">
        <v>33</v>
      </c>
      <c r="D80" s="52" t="s">
        <v>34</v>
      </c>
      <c r="E80" s="52" t="s">
        <v>34</v>
      </c>
      <c r="F80" s="52" t="s">
        <v>34</v>
      </c>
      <c r="G80" s="52" t="s">
        <v>34</v>
      </c>
      <c r="H80" s="53" t="s">
        <v>34</v>
      </c>
      <c r="I80" s="53" t="s">
        <v>34</v>
      </c>
      <c r="J80" s="53" t="s">
        <v>34</v>
      </c>
      <c r="K80" s="21" t="s">
        <v>34</v>
      </c>
      <c r="L80" s="21" t="s">
        <v>34</v>
      </c>
      <c r="M80" s="21" t="s">
        <v>34</v>
      </c>
      <c r="N80" s="21" t="s">
        <v>34</v>
      </c>
      <c r="O80" s="21" t="s">
        <v>34</v>
      </c>
      <c r="P80" s="21" t="s">
        <v>34</v>
      </c>
      <c r="Q80" s="21" t="s">
        <v>34</v>
      </c>
      <c r="R80" s="21" t="s">
        <v>34</v>
      </c>
      <c r="S80" s="21" t="s">
        <v>34</v>
      </c>
      <c r="T80" s="21" t="s">
        <v>34</v>
      </c>
      <c r="U80" s="21" t="s">
        <v>34</v>
      </c>
      <c r="V80" s="21" t="s">
        <v>34</v>
      </c>
      <c r="W80" s="21" t="s">
        <v>34</v>
      </c>
      <c r="X80" s="21" t="s">
        <v>34</v>
      </c>
      <c r="Y80" s="21" t="s">
        <v>34</v>
      </c>
      <c r="Z80" s="21" t="s">
        <v>34</v>
      </c>
      <c r="AA80" s="21" t="s">
        <v>34</v>
      </c>
      <c r="AB80" s="21" t="s">
        <v>34</v>
      </c>
      <c r="AC80" s="21" t="s">
        <v>34</v>
      </c>
      <c r="AD80" s="21" t="s">
        <v>34</v>
      </c>
      <c r="AE80" s="21" t="s">
        <v>34</v>
      </c>
      <c r="AF80" s="21" t="s">
        <v>34</v>
      </c>
      <c r="AG80" s="21" t="s">
        <v>34</v>
      </c>
      <c r="AH80" s="21" t="s">
        <v>34</v>
      </c>
      <c r="AI80" s="21" t="s">
        <v>34</v>
      </c>
      <c r="AJ80" s="21" t="s">
        <v>34</v>
      </c>
      <c r="AK80" s="21" t="s">
        <v>34</v>
      </c>
      <c r="AL80" s="21" t="s">
        <v>34</v>
      </c>
      <c r="AM80" s="21" t="s">
        <v>34</v>
      </c>
      <c r="AN80" s="21" t="s">
        <v>34</v>
      </c>
      <c r="AO80" s="21" t="s">
        <v>34</v>
      </c>
      <c r="AP80" s="21" t="s">
        <v>34</v>
      </c>
      <c r="AQ80" s="21" t="s">
        <v>34</v>
      </c>
      <c r="AR80" s="21" t="s">
        <v>34</v>
      </c>
      <c r="AS80" s="21" t="s">
        <v>34</v>
      </c>
      <c r="AT80" s="21" t="s">
        <v>34</v>
      </c>
      <c r="AU80" s="21" t="s">
        <v>34</v>
      </c>
      <c r="AV80" s="21" t="s">
        <v>34</v>
      </c>
      <c r="AW80" s="21" t="s">
        <v>34</v>
      </c>
      <c r="AX80" s="133" t="s">
        <v>34</v>
      </c>
      <c r="AY80" s="133" t="s">
        <v>34</v>
      </c>
      <c r="AZ80" s="133" t="s">
        <v>34</v>
      </c>
      <c r="BA80" s="133" t="s">
        <v>34</v>
      </c>
      <c r="BB80" s="133" t="s">
        <v>34</v>
      </c>
      <c r="BC80" s="21" t="s">
        <v>34</v>
      </c>
      <c r="BD80" s="21" t="s">
        <v>34</v>
      </c>
      <c r="BE80" s="21" t="s">
        <v>34</v>
      </c>
      <c r="BF80" s="21" t="s">
        <v>34</v>
      </c>
      <c r="BG80" s="21" t="s">
        <v>34</v>
      </c>
      <c r="BH80" s="21" t="s">
        <v>34</v>
      </c>
      <c r="BI80" s="21" t="s">
        <v>34</v>
      </c>
      <c r="BJ80" s="21" t="s">
        <v>34</v>
      </c>
      <c r="BK80" s="21" t="s">
        <v>34</v>
      </c>
      <c r="BL80" s="21" t="s">
        <v>34</v>
      </c>
      <c r="BM80" s="21" t="s">
        <v>34</v>
      </c>
      <c r="BN80" s="21" t="s">
        <v>34</v>
      </c>
      <c r="BO80" s="21" t="s">
        <v>34</v>
      </c>
      <c r="BP80" s="21" t="s">
        <v>34</v>
      </c>
      <c r="BQ80" s="21" t="s">
        <v>34</v>
      </c>
      <c r="BR80" s="21" t="s">
        <v>34</v>
      </c>
      <c r="BS80" s="21" t="s">
        <v>34</v>
      </c>
      <c r="BT80" s="21" t="s">
        <v>34</v>
      </c>
      <c r="BU80" s="21" t="s">
        <v>34</v>
      </c>
      <c r="BV80" s="21" t="s">
        <v>34</v>
      </c>
      <c r="BW80" s="21" t="s">
        <v>34</v>
      </c>
    </row>
    <row r="81" spans="1:181" ht="31.5" x14ac:dyDescent="0.2">
      <c r="A81" s="74" t="s">
        <v>172</v>
      </c>
      <c r="B81" s="79" t="s">
        <v>116</v>
      </c>
      <c r="C81" s="80" t="s">
        <v>33</v>
      </c>
      <c r="D81" s="84" t="s">
        <v>230</v>
      </c>
      <c r="E81" s="84" t="s">
        <v>230</v>
      </c>
      <c r="F81" s="84" t="s">
        <v>230</v>
      </c>
      <c r="G81" s="84" t="s">
        <v>230</v>
      </c>
      <c r="H81" s="47">
        <v>0</v>
      </c>
      <c r="I81" s="47">
        <v>0</v>
      </c>
      <c r="J81" s="84" t="s">
        <v>34</v>
      </c>
      <c r="K81" s="84" t="s">
        <v>34</v>
      </c>
      <c r="L81" s="84" t="s">
        <v>34</v>
      </c>
      <c r="M81" s="84" t="s">
        <v>34</v>
      </c>
      <c r="N81" s="47">
        <v>0</v>
      </c>
      <c r="O81" s="47">
        <v>0</v>
      </c>
      <c r="P81" s="47">
        <v>0</v>
      </c>
      <c r="Q81" s="84" t="s">
        <v>34</v>
      </c>
      <c r="R81" s="47">
        <v>0</v>
      </c>
      <c r="S81" s="84">
        <v>0</v>
      </c>
      <c r="T81" s="84" t="s">
        <v>34</v>
      </c>
      <c r="U81" s="84">
        <v>0</v>
      </c>
      <c r="V81" s="84">
        <v>0</v>
      </c>
      <c r="W81" s="84">
        <v>0</v>
      </c>
      <c r="X81" s="84">
        <v>0</v>
      </c>
      <c r="Y81" s="84">
        <v>0</v>
      </c>
      <c r="Z81" s="84">
        <v>0</v>
      </c>
      <c r="AA81" s="84">
        <v>0</v>
      </c>
      <c r="AB81" s="84">
        <v>0</v>
      </c>
      <c r="AC81" s="84">
        <v>0</v>
      </c>
      <c r="AD81" s="84">
        <v>0</v>
      </c>
      <c r="AE81" s="84">
        <v>0</v>
      </c>
      <c r="AF81" s="84">
        <v>0</v>
      </c>
      <c r="AG81" s="84">
        <v>0</v>
      </c>
      <c r="AH81" s="84">
        <v>0</v>
      </c>
      <c r="AI81" s="84">
        <v>0</v>
      </c>
      <c r="AJ81" s="84">
        <v>0</v>
      </c>
      <c r="AK81" s="84">
        <v>0</v>
      </c>
      <c r="AL81" s="84">
        <v>0</v>
      </c>
      <c r="AM81" s="84">
        <v>0</v>
      </c>
      <c r="AN81" s="84">
        <v>0</v>
      </c>
      <c r="AO81" s="84">
        <v>0</v>
      </c>
      <c r="AP81" s="84">
        <v>0</v>
      </c>
      <c r="AQ81" s="84">
        <v>0</v>
      </c>
      <c r="AR81" s="84">
        <v>0</v>
      </c>
      <c r="AS81" s="84">
        <v>0</v>
      </c>
      <c r="AT81" s="84">
        <v>0</v>
      </c>
      <c r="AU81" s="84">
        <v>0</v>
      </c>
      <c r="AV81" s="84">
        <v>0</v>
      </c>
      <c r="AW81" s="84">
        <v>0</v>
      </c>
      <c r="AX81" s="84">
        <v>0</v>
      </c>
      <c r="AY81" s="84">
        <v>0</v>
      </c>
      <c r="AZ81" s="84">
        <v>0</v>
      </c>
      <c r="BA81" s="84">
        <v>0</v>
      </c>
      <c r="BB81" s="84">
        <v>0</v>
      </c>
      <c r="BC81" s="84">
        <v>0</v>
      </c>
      <c r="BD81" s="84">
        <v>0</v>
      </c>
      <c r="BE81" s="84">
        <v>0</v>
      </c>
      <c r="BF81" s="84">
        <v>0</v>
      </c>
      <c r="BG81" s="84">
        <v>0</v>
      </c>
      <c r="BH81" s="84">
        <v>0</v>
      </c>
      <c r="BI81" s="84">
        <v>0</v>
      </c>
      <c r="BJ81" s="84">
        <v>0</v>
      </c>
      <c r="BK81" s="84">
        <v>0</v>
      </c>
      <c r="BL81" s="84">
        <v>0</v>
      </c>
      <c r="BM81" s="84">
        <v>0</v>
      </c>
      <c r="BN81" s="84">
        <v>0</v>
      </c>
      <c r="BO81" s="84">
        <v>0</v>
      </c>
      <c r="BP81" s="84">
        <v>0</v>
      </c>
      <c r="BQ81" s="84">
        <v>0</v>
      </c>
      <c r="BR81" s="84">
        <v>0</v>
      </c>
      <c r="BS81" s="84">
        <v>0</v>
      </c>
      <c r="BT81" s="84">
        <v>0</v>
      </c>
      <c r="BU81" s="84">
        <v>0</v>
      </c>
      <c r="BV81" s="84">
        <v>0</v>
      </c>
      <c r="BW81" s="47"/>
    </row>
    <row r="82" spans="1:181" ht="31.5" x14ac:dyDescent="0.2">
      <c r="A82" s="74" t="s">
        <v>117</v>
      </c>
      <c r="B82" s="79" t="s">
        <v>118</v>
      </c>
      <c r="C82" s="80" t="s">
        <v>33</v>
      </c>
      <c r="D82" s="49" t="s">
        <v>230</v>
      </c>
      <c r="E82" s="49" t="s">
        <v>230</v>
      </c>
      <c r="F82" s="49" t="s">
        <v>230</v>
      </c>
      <c r="G82" s="49" t="s">
        <v>230</v>
      </c>
      <c r="H82" s="50">
        <v>0</v>
      </c>
      <c r="I82" s="50">
        <v>0</v>
      </c>
      <c r="J82" s="85" t="s">
        <v>34</v>
      </c>
      <c r="K82" s="85" t="s">
        <v>34</v>
      </c>
      <c r="L82" s="85" t="s">
        <v>34</v>
      </c>
      <c r="M82" s="85" t="s">
        <v>34</v>
      </c>
      <c r="N82" s="50">
        <v>0</v>
      </c>
      <c r="O82" s="50">
        <v>0</v>
      </c>
      <c r="P82" s="50">
        <v>0</v>
      </c>
      <c r="Q82" s="85" t="s">
        <v>34</v>
      </c>
      <c r="R82" s="50">
        <v>0</v>
      </c>
      <c r="S82" s="85" t="s">
        <v>34</v>
      </c>
      <c r="T82" s="85" t="s">
        <v>34</v>
      </c>
      <c r="U82" s="85" t="s">
        <v>34</v>
      </c>
      <c r="V82" s="85" t="s">
        <v>34</v>
      </c>
      <c r="W82" s="85" t="s">
        <v>34</v>
      </c>
      <c r="X82" s="85" t="s">
        <v>34</v>
      </c>
      <c r="Y82" s="85" t="s">
        <v>34</v>
      </c>
      <c r="Z82" s="85" t="s">
        <v>34</v>
      </c>
      <c r="AA82" s="85" t="s">
        <v>34</v>
      </c>
      <c r="AB82" s="85" t="s">
        <v>34</v>
      </c>
      <c r="AC82" s="85" t="s">
        <v>34</v>
      </c>
      <c r="AD82" s="85" t="s">
        <v>34</v>
      </c>
      <c r="AE82" s="85" t="s">
        <v>34</v>
      </c>
      <c r="AF82" s="85" t="s">
        <v>34</v>
      </c>
      <c r="AG82" s="85" t="s">
        <v>34</v>
      </c>
      <c r="AH82" s="85" t="s">
        <v>34</v>
      </c>
      <c r="AI82" s="85" t="s">
        <v>34</v>
      </c>
      <c r="AJ82" s="85" t="s">
        <v>34</v>
      </c>
      <c r="AK82" s="85" t="s">
        <v>34</v>
      </c>
      <c r="AL82" s="85" t="s">
        <v>34</v>
      </c>
      <c r="AM82" s="85" t="s">
        <v>34</v>
      </c>
      <c r="AN82" s="85" t="s">
        <v>34</v>
      </c>
      <c r="AO82" s="85" t="s">
        <v>34</v>
      </c>
      <c r="AP82" s="85" t="s">
        <v>34</v>
      </c>
      <c r="AQ82" s="85" t="s">
        <v>34</v>
      </c>
      <c r="AR82" s="85" t="s">
        <v>34</v>
      </c>
      <c r="AS82" s="85" t="s">
        <v>34</v>
      </c>
      <c r="AT82" s="85" t="s">
        <v>34</v>
      </c>
      <c r="AU82" s="85" t="s">
        <v>34</v>
      </c>
      <c r="AV82" s="85" t="s">
        <v>34</v>
      </c>
      <c r="AW82" s="85" t="s">
        <v>34</v>
      </c>
      <c r="AX82" s="85" t="s">
        <v>34</v>
      </c>
      <c r="AY82" s="85" t="s">
        <v>34</v>
      </c>
      <c r="AZ82" s="85" t="s">
        <v>34</v>
      </c>
      <c r="BA82" s="85" t="s">
        <v>34</v>
      </c>
      <c r="BB82" s="85" t="s">
        <v>34</v>
      </c>
      <c r="BC82" s="85" t="s">
        <v>34</v>
      </c>
      <c r="BD82" s="85" t="s">
        <v>34</v>
      </c>
      <c r="BE82" s="85" t="s">
        <v>34</v>
      </c>
      <c r="BF82" s="85" t="s">
        <v>34</v>
      </c>
      <c r="BG82" s="85" t="s">
        <v>34</v>
      </c>
      <c r="BH82" s="85" t="s">
        <v>34</v>
      </c>
      <c r="BI82" s="85" t="s">
        <v>34</v>
      </c>
      <c r="BJ82" s="85" t="s">
        <v>34</v>
      </c>
      <c r="BK82" s="85" t="s">
        <v>34</v>
      </c>
      <c r="BL82" s="85" t="s">
        <v>34</v>
      </c>
      <c r="BM82" s="85" t="s">
        <v>34</v>
      </c>
      <c r="BN82" s="85" t="s">
        <v>34</v>
      </c>
      <c r="BO82" s="85" t="s">
        <v>34</v>
      </c>
      <c r="BP82" s="85" t="s">
        <v>34</v>
      </c>
      <c r="BQ82" s="85" t="s">
        <v>34</v>
      </c>
      <c r="BR82" s="85" t="s">
        <v>34</v>
      </c>
      <c r="BS82" s="85" t="s">
        <v>34</v>
      </c>
      <c r="BT82" s="85" t="s">
        <v>34</v>
      </c>
      <c r="BU82" s="85" t="s">
        <v>34</v>
      </c>
      <c r="BV82" s="85" t="s">
        <v>34</v>
      </c>
      <c r="BW82" s="50"/>
    </row>
    <row r="83" spans="1:181" ht="31.5" x14ac:dyDescent="0.2">
      <c r="A83" s="74" t="s">
        <v>119</v>
      </c>
      <c r="B83" s="79" t="s">
        <v>120</v>
      </c>
      <c r="C83" s="80" t="s">
        <v>33</v>
      </c>
      <c r="D83" s="49" t="s">
        <v>230</v>
      </c>
      <c r="E83" s="49" t="s">
        <v>230</v>
      </c>
      <c r="F83" s="49" t="s">
        <v>230</v>
      </c>
      <c r="G83" s="49" t="s">
        <v>230</v>
      </c>
      <c r="H83" s="50">
        <v>0</v>
      </c>
      <c r="I83" s="50">
        <v>0</v>
      </c>
      <c r="J83" s="85" t="s">
        <v>34</v>
      </c>
      <c r="K83" s="85" t="s">
        <v>34</v>
      </c>
      <c r="L83" s="85" t="s">
        <v>34</v>
      </c>
      <c r="M83" s="85" t="s">
        <v>34</v>
      </c>
      <c r="N83" s="50">
        <v>0</v>
      </c>
      <c r="O83" s="50">
        <v>0</v>
      </c>
      <c r="P83" s="50">
        <v>0</v>
      </c>
      <c r="Q83" s="85" t="s">
        <v>34</v>
      </c>
      <c r="R83" s="50">
        <v>0</v>
      </c>
      <c r="S83" s="85" t="s">
        <v>34</v>
      </c>
      <c r="T83" s="85" t="s">
        <v>34</v>
      </c>
      <c r="U83" s="85" t="s">
        <v>34</v>
      </c>
      <c r="V83" s="85" t="s">
        <v>34</v>
      </c>
      <c r="W83" s="85" t="s">
        <v>34</v>
      </c>
      <c r="X83" s="85" t="s">
        <v>34</v>
      </c>
      <c r="Y83" s="85" t="s">
        <v>34</v>
      </c>
      <c r="Z83" s="85" t="s">
        <v>34</v>
      </c>
      <c r="AA83" s="85" t="s">
        <v>34</v>
      </c>
      <c r="AB83" s="85" t="s">
        <v>34</v>
      </c>
      <c r="AC83" s="85" t="s">
        <v>34</v>
      </c>
      <c r="AD83" s="85" t="s">
        <v>34</v>
      </c>
      <c r="AE83" s="85" t="s">
        <v>34</v>
      </c>
      <c r="AF83" s="85" t="s">
        <v>34</v>
      </c>
      <c r="AG83" s="85" t="s">
        <v>34</v>
      </c>
      <c r="AH83" s="85" t="s">
        <v>34</v>
      </c>
      <c r="AI83" s="85" t="s">
        <v>34</v>
      </c>
      <c r="AJ83" s="85" t="s">
        <v>34</v>
      </c>
      <c r="AK83" s="85" t="s">
        <v>34</v>
      </c>
      <c r="AL83" s="85" t="s">
        <v>34</v>
      </c>
      <c r="AM83" s="85" t="s">
        <v>34</v>
      </c>
      <c r="AN83" s="85" t="s">
        <v>34</v>
      </c>
      <c r="AO83" s="85" t="s">
        <v>34</v>
      </c>
      <c r="AP83" s="85" t="s">
        <v>34</v>
      </c>
      <c r="AQ83" s="85" t="s">
        <v>34</v>
      </c>
      <c r="AR83" s="85" t="s">
        <v>34</v>
      </c>
      <c r="AS83" s="85" t="s">
        <v>34</v>
      </c>
      <c r="AT83" s="85" t="s">
        <v>34</v>
      </c>
      <c r="AU83" s="85" t="s">
        <v>34</v>
      </c>
      <c r="AV83" s="85" t="s">
        <v>34</v>
      </c>
      <c r="AW83" s="85" t="s">
        <v>34</v>
      </c>
      <c r="AX83" s="85" t="s">
        <v>34</v>
      </c>
      <c r="AY83" s="85" t="s">
        <v>34</v>
      </c>
      <c r="AZ83" s="85" t="s">
        <v>34</v>
      </c>
      <c r="BA83" s="85" t="s">
        <v>34</v>
      </c>
      <c r="BB83" s="85" t="s">
        <v>34</v>
      </c>
      <c r="BC83" s="85" t="s">
        <v>34</v>
      </c>
      <c r="BD83" s="85" t="s">
        <v>34</v>
      </c>
      <c r="BE83" s="85" t="s">
        <v>34</v>
      </c>
      <c r="BF83" s="85" t="s">
        <v>34</v>
      </c>
      <c r="BG83" s="85" t="s">
        <v>34</v>
      </c>
      <c r="BH83" s="85" t="s">
        <v>34</v>
      </c>
      <c r="BI83" s="85" t="s">
        <v>34</v>
      </c>
      <c r="BJ83" s="85" t="s">
        <v>34</v>
      </c>
      <c r="BK83" s="85" t="s">
        <v>34</v>
      </c>
      <c r="BL83" s="85" t="s">
        <v>34</v>
      </c>
      <c r="BM83" s="85" t="s">
        <v>34</v>
      </c>
      <c r="BN83" s="85" t="s">
        <v>34</v>
      </c>
      <c r="BO83" s="85" t="s">
        <v>34</v>
      </c>
      <c r="BP83" s="85" t="s">
        <v>34</v>
      </c>
      <c r="BQ83" s="85" t="s">
        <v>34</v>
      </c>
      <c r="BR83" s="85" t="s">
        <v>34</v>
      </c>
      <c r="BS83" s="85" t="s">
        <v>34</v>
      </c>
      <c r="BT83" s="85" t="s">
        <v>34</v>
      </c>
      <c r="BU83" s="85" t="s">
        <v>34</v>
      </c>
      <c r="BV83" s="85" t="s">
        <v>34</v>
      </c>
      <c r="BW83" s="50"/>
    </row>
    <row r="84" spans="1:181" ht="31.5" x14ac:dyDescent="0.2">
      <c r="A84" s="74" t="s">
        <v>173</v>
      </c>
      <c r="B84" s="79" t="s">
        <v>121</v>
      </c>
      <c r="C84" s="80" t="s">
        <v>33</v>
      </c>
      <c r="D84" s="46" t="s">
        <v>230</v>
      </c>
      <c r="E84" s="46" t="s">
        <v>230</v>
      </c>
      <c r="F84" s="46" t="s">
        <v>230</v>
      </c>
      <c r="G84" s="46" t="s">
        <v>230</v>
      </c>
      <c r="H84" s="47">
        <f>H85+H90</f>
        <v>2.6909999999999998</v>
      </c>
      <c r="I84" s="47">
        <f>I85+I90</f>
        <v>13.914999999999999</v>
      </c>
      <c r="J84" s="47" t="s">
        <v>34</v>
      </c>
      <c r="K84" s="47" t="s">
        <v>34</v>
      </c>
      <c r="L84" s="47" t="s">
        <v>34</v>
      </c>
      <c r="M84" s="47" t="s">
        <v>34</v>
      </c>
      <c r="N84" s="84">
        <v>0</v>
      </c>
      <c r="O84" s="47">
        <f>O85+O90</f>
        <v>13.514639000000003</v>
      </c>
      <c r="P84" s="47">
        <f>P85+P90</f>
        <v>13.915199999999999</v>
      </c>
      <c r="Q84" s="47" t="s">
        <v>34</v>
      </c>
      <c r="R84" s="47">
        <f>R85+R90</f>
        <v>13.90812</v>
      </c>
      <c r="S84" s="47">
        <f>S85+S90</f>
        <v>14.003463541999999</v>
      </c>
      <c r="T84" s="47" t="s">
        <v>34</v>
      </c>
      <c r="U84" s="47">
        <f t="shared" ref="U84:W84" si="72">U85+U90</f>
        <v>14.010663542</v>
      </c>
      <c r="V84" s="47">
        <f t="shared" si="72"/>
        <v>0.65800000000000003</v>
      </c>
      <c r="W84" s="47">
        <f t="shared" si="72"/>
        <v>0.71217070540000005</v>
      </c>
      <c r="X84" s="47">
        <f>X85+X90</f>
        <v>0.65800000000000003</v>
      </c>
      <c r="Y84" s="47">
        <f t="shared" ref="Y84:AC84" si="73">Y85+Y90</f>
        <v>0.7944</v>
      </c>
      <c r="Z84" s="47">
        <f t="shared" si="73"/>
        <v>0</v>
      </c>
      <c r="AA84" s="47">
        <f t="shared" si="73"/>
        <v>0</v>
      </c>
      <c r="AB84" s="47">
        <f t="shared" si="73"/>
        <v>0.7944</v>
      </c>
      <c r="AC84" s="47">
        <f t="shared" si="73"/>
        <v>0</v>
      </c>
      <c r="AD84" s="47">
        <f t="shared" ref="AD84:AR84" si="74">AD85+AD90</f>
        <v>0.79400000000000004</v>
      </c>
      <c r="AE84" s="47">
        <f t="shared" si="74"/>
        <v>0</v>
      </c>
      <c r="AF84" s="47">
        <f t="shared" si="74"/>
        <v>0</v>
      </c>
      <c r="AG84" s="47">
        <f t="shared" si="74"/>
        <v>0.79400000000000004</v>
      </c>
      <c r="AH84" s="47">
        <f t="shared" si="74"/>
        <v>0</v>
      </c>
      <c r="AI84" s="84">
        <v>2.8329999999999997</v>
      </c>
      <c r="AJ84" s="84">
        <v>0</v>
      </c>
      <c r="AK84" s="84">
        <v>0</v>
      </c>
      <c r="AL84" s="84">
        <v>2.8329999999999997</v>
      </c>
      <c r="AM84" s="84">
        <v>0</v>
      </c>
      <c r="AN84" s="84">
        <f t="shared" si="74"/>
        <v>2.7862390000000001</v>
      </c>
      <c r="AO84" s="84">
        <f t="shared" si="74"/>
        <v>0</v>
      </c>
      <c r="AP84" s="84">
        <f t="shared" si="74"/>
        <v>0</v>
      </c>
      <c r="AQ84" s="84">
        <f t="shared" si="74"/>
        <v>2.7862390000000001</v>
      </c>
      <c r="AR84" s="84">
        <f t="shared" si="74"/>
        <v>0</v>
      </c>
      <c r="AS84" s="84">
        <v>0</v>
      </c>
      <c r="AT84" s="84">
        <v>0</v>
      </c>
      <c r="AU84" s="84">
        <v>0</v>
      </c>
      <c r="AV84" s="84">
        <v>0</v>
      </c>
      <c r="AW84" s="84">
        <v>0</v>
      </c>
      <c r="AX84" s="84">
        <v>0</v>
      </c>
      <c r="AY84" s="84">
        <v>0</v>
      </c>
      <c r="AZ84" s="84">
        <v>0</v>
      </c>
      <c r="BA84" s="84">
        <v>0</v>
      </c>
      <c r="BB84" s="84">
        <v>0</v>
      </c>
      <c r="BC84" s="84">
        <f t="shared" ref="BC84:BG84" si="75">BC85+BC90</f>
        <v>0.65800000000000003</v>
      </c>
      <c r="BD84" s="84">
        <f t="shared" si="75"/>
        <v>0</v>
      </c>
      <c r="BE84" s="84">
        <f t="shared" si="75"/>
        <v>0</v>
      </c>
      <c r="BF84" s="84">
        <f t="shared" si="75"/>
        <v>0.65800000000000003</v>
      </c>
      <c r="BG84" s="84">
        <f t="shared" si="75"/>
        <v>0</v>
      </c>
      <c r="BH84" s="84">
        <f t="shared" ref="BH84:BV84" si="76">BH85+BH90</f>
        <v>0</v>
      </c>
      <c r="BI84" s="84">
        <f t="shared" si="76"/>
        <v>0</v>
      </c>
      <c r="BJ84" s="84">
        <f t="shared" si="76"/>
        <v>0</v>
      </c>
      <c r="BK84" s="84">
        <f t="shared" si="76"/>
        <v>0</v>
      </c>
      <c r="BL84" s="84">
        <f t="shared" si="76"/>
        <v>0</v>
      </c>
      <c r="BM84" s="47">
        <f t="shared" si="76"/>
        <v>4.2881200000000002</v>
      </c>
      <c r="BN84" s="47">
        <f t="shared" si="76"/>
        <v>0</v>
      </c>
      <c r="BO84" s="47">
        <f t="shared" si="76"/>
        <v>0</v>
      </c>
      <c r="BP84" s="47">
        <f t="shared" si="76"/>
        <v>4.2881200000000002</v>
      </c>
      <c r="BQ84" s="47">
        <f t="shared" si="76"/>
        <v>0</v>
      </c>
      <c r="BR84" s="47">
        <f t="shared" si="76"/>
        <v>3.5806390000000001</v>
      </c>
      <c r="BS84" s="47">
        <f t="shared" si="76"/>
        <v>0</v>
      </c>
      <c r="BT84" s="47">
        <f t="shared" si="76"/>
        <v>0</v>
      </c>
      <c r="BU84" s="47">
        <f t="shared" si="76"/>
        <v>3.5806390000000001</v>
      </c>
      <c r="BV84" s="47">
        <f t="shared" si="76"/>
        <v>0</v>
      </c>
      <c r="BW84" s="47"/>
    </row>
    <row r="85" spans="1:181" s="24" customFormat="1" ht="15.75" x14ac:dyDescent="0.2">
      <c r="A85" s="77" t="s">
        <v>122</v>
      </c>
      <c r="B85" s="19" t="s">
        <v>123</v>
      </c>
      <c r="C85" s="20" t="s">
        <v>33</v>
      </c>
      <c r="D85" s="21" t="s">
        <v>34</v>
      </c>
      <c r="E85" s="21" t="s">
        <v>34</v>
      </c>
      <c r="F85" s="21" t="s">
        <v>34</v>
      </c>
      <c r="G85" s="21" t="s">
        <v>34</v>
      </c>
      <c r="H85" s="58">
        <f t="shared" ref="H85:AH85" si="77">SUM(H86:H89)</f>
        <v>2.052</v>
      </c>
      <c r="I85" s="58">
        <f t="shared" si="77"/>
        <v>11.532</v>
      </c>
      <c r="J85" s="58" t="s">
        <v>34</v>
      </c>
      <c r="K85" s="53" t="str">
        <f t="shared" ref="K85:L85" si="78">K86</f>
        <v>нд</v>
      </c>
      <c r="L85" s="53" t="str">
        <f t="shared" si="78"/>
        <v>нд</v>
      </c>
      <c r="M85" s="53" t="s">
        <v>34</v>
      </c>
      <c r="N85" s="58">
        <f t="shared" si="77"/>
        <v>0</v>
      </c>
      <c r="O85" s="58">
        <f t="shared" si="77"/>
        <v>11.181716000000002</v>
      </c>
      <c r="P85" s="58">
        <f>SUM(P86:P89)</f>
        <v>11.5322</v>
      </c>
      <c r="Q85" s="58">
        <f t="shared" si="77"/>
        <v>0</v>
      </c>
      <c r="R85" s="58">
        <f t="shared" si="77"/>
        <v>11.525399999999999</v>
      </c>
      <c r="S85" s="58">
        <f t="shared" si="77"/>
        <v>11.620743542</v>
      </c>
      <c r="T85" s="58">
        <f t="shared" si="77"/>
        <v>0</v>
      </c>
      <c r="U85" s="58">
        <f t="shared" si="77"/>
        <v>11.627943541999999</v>
      </c>
      <c r="V85" s="58">
        <f t="shared" si="77"/>
        <v>0.65800000000000003</v>
      </c>
      <c r="W85" s="58">
        <f t="shared" si="77"/>
        <v>0.71217070540000005</v>
      </c>
      <c r="X85" s="58">
        <f t="shared" si="77"/>
        <v>0.65800000000000003</v>
      </c>
      <c r="Y85" s="58">
        <f t="shared" si="77"/>
        <v>0.7944</v>
      </c>
      <c r="Z85" s="58">
        <f t="shared" si="77"/>
        <v>0</v>
      </c>
      <c r="AA85" s="58">
        <f t="shared" si="77"/>
        <v>0</v>
      </c>
      <c r="AB85" s="58">
        <f t="shared" si="77"/>
        <v>0.7944</v>
      </c>
      <c r="AC85" s="58">
        <f t="shared" si="77"/>
        <v>0</v>
      </c>
      <c r="AD85" s="58">
        <f t="shared" si="77"/>
        <v>0.79400000000000004</v>
      </c>
      <c r="AE85" s="58">
        <f t="shared" si="77"/>
        <v>0</v>
      </c>
      <c r="AF85" s="58">
        <f t="shared" si="77"/>
        <v>0</v>
      </c>
      <c r="AG85" s="58">
        <f t="shared" si="77"/>
        <v>0.79400000000000004</v>
      </c>
      <c r="AH85" s="58">
        <f t="shared" si="77"/>
        <v>0</v>
      </c>
      <c r="AI85" s="58">
        <v>0.45300000000000001</v>
      </c>
      <c r="AJ85" s="58">
        <v>0</v>
      </c>
      <c r="AK85" s="58">
        <v>0</v>
      </c>
      <c r="AL85" s="58">
        <v>0.45300000000000001</v>
      </c>
      <c r="AM85" s="58">
        <v>0</v>
      </c>
      <c r="AN85" s="58">
        <f t="shared" ref="AN85:BN85" si="79">SUM(AN86:AN89)</f>
        <v>0.453316</v>
      </c>
      <c r="AO85" s="58">
        <f t="shared" si="79"/>
        <v>0</v>
      </c>
      <c r="AP85" s="58">
        <f t="shared" si="79"/>
        <v>0</v>
      </c>
      <c r="AQ85" s="58">
        <f t="shared" si="79"/>
        <v>0.453316</v>
      </c>
      <c r="AR85" s="58">
        <f t="shared" si="79"/>
        <v>0</v>
      </c>
      <c r="AS85" s="58">
        <v>0</v>
      </c>
      <c r="AT85" s="58">
        <v>0</v>
      </c>
      <c r="AU85" s="58">
        <v>0</v>
      </c>
      <c r="AV85" s="58">
        <v>0</v>
      </c>
      <c r="AW85" s="58">
        <v>0</v>
      </c>
      <c r="AX85" s="58">
        <v>0</v>
      </c>
      <c r="AY85" s="58">
        <v>0</v>
      </c>
      <c r="AZ85" s="58">
        <v>0</v>
      </c>
      <c r="BA85" s="58">
        <v>0</v>
      </c>
      <c r="BB85" s="58">
        <f t="shared" si="79"/>
        <v>0</v>
      </c>
      <c r="BC85" s="58">
        <f t="shared" si="79"/>
        <v>0.65800000000000003</v>
      </c>
      <c r="BD85" s="58">
        <f t="shared" si="79"/>
        <v>0</v>
      </c>
      <c r="BE85" s="58">
        <f t="shared" si="79"/>
        <v>0</v>
      </c>
      <c r="BF85" s="58">
        <f t="shared" si="79"/>
        <v>0.65800000000000003</v>
      </c>
      <c r="BG85" s="58">
        <v>0</v>
      </c>
      <c r="BH85" s="58">
        <f t="shared" si="79"/>
        <v>0</v>
      </c>
      <c r="BI85" s="58">
        <f t="shared" si="79"/>
        <v>0</v>
      </c>
      <c r="BJ85" s="58">
        <f t="shared" si="79"/>
        <v>0</v>
      </c>
      <c r="BK85" s="58">
        <f t="shared" si="79"/>
        <v>0</v>
      </c>
      <c r="BL85" s="58">
        <f t="shared" si="79"/>
        <v>0</v>
      </c>
      <c r="BM85" s="58">
        <f t="shared" si="79"/>
        <v>1.9054000000000002</v>
      </c>
      <c r="BN85" s="58">
        <f t="shared" si="79"/>
        <v>0</v>
      </c>
      <c r="BO85" s="58">
        <f t="shared" ref="BO85:BV85" si="80">SUM(BO86:BO89)</f>
        <v>0</v>
      </c>
      <c r="BP85" s="58">
        <f t="shared" si="80"/>
        <v>1.9054000000000002</v>
      </c>
      <c r="BQ85" s="58">
        <f t="shared" si="80"/>
        <v>0</v>
      </c>
      <c r="BR85" s="58">
        <f t="shared" si="80"/>
        <v>1.247716</v>
      </c>
      <c r="BS85" s="58">
        <f t="shared" si="80"/>
        <v>0</v>
      </c>
      <c r="BT85" s="58">
        <f t="shared" si="80"/>
        <v>0</v>
      </c>
      <c r="BU85" s="58">
        <f t="shared" si="80"/>
        <v>1.247716</v>
      </c>
      <c r="BV85" s="58">
        <f t="shared" si="80"/>
        <v>0</v>
      </c>
      <c r="BW85" s="58"/>
      <c r="BX85" s="101"/>
      <c r="BY85" s="101"/>
      <c r="BZ85" s="101"/>
      <c r="CA85" s="101"/>
      <c r="CB85" s="101"/>
      <c r="CC85" s="101"/>
      <c r="CD85" s="101"/>
      <c r="CE85" s="101"/>
      <c r="CF85" s="101"/>
      <c r="CG85" s="101"/>
      <c r="CH85" s="101"/>
      <c r="CI85" s="101"/>
      <c r="CJ85" s="101"/>
      <c r="CK85" s="101"/>
      <c r="CL85" s="101"/>
      <c r="CM85" s="101"/>
      <c r="CN85" s="101"/>
      <c r="CO85" s="101"/>
      <c r="CP85" s="101"/>
      <c r="CQ85" s="101"/>
      <c r="CR85" s="101"/>
      <c r="CS85" s="101"/>
      <c r="CT85" s="101"/>
      <c r="CU85" s="101"/>
      <c r="CV85" s="101"/>
      <c r="CW85" s="101"/>
      <c r="CX85" s="101"/>
      <c r="CY85" s="101"/>
      <c r="CZ85" s="101"/>
      <c r="DA85" s="101"/>
      <c r="DB85" s="101"/>
      <c r="DC85" s="101"/>
      <c r="DD85" s="101"/>
      <c r="DE85" s="101"/>
      <c r="DF85" s="101"/>
      <c r="DG85" s="101"/>
      <c r="DH85" s="101"/>
      <c r="DI85" s="101"/>
      <c r="DJ85" s="101"/>
      <c r="DK85" s="101"/>
      <c r="DL85" s="101"/>
      <c r="DM85" s="101"/>
      <c r="DN85" s="101"/>
      <c r="DO85" s="101"/>
      <c r="DP85" s="101"/>
      <c r="DQ85" s="101"/>
      <c r="DR85" s="101"/>
      <c r="DS85" s="101"/>
      <c r="DT85" s="101"/>
      <c r="DU85" s="101"/>
      <c r="DV85" s="101"/>
      <c r="DW85" s="101"/>
      <c r="DX85" s="101"/>
      <c r="DY85" s="101"/>
      <c r="DZ85" s="101"/>
      <c r="EA85" s="101"/>
      <c r="EB85" s="101"/>
      <c r="EC85" s="101"/>
      <c r="ED85" s="101"/>
      <c r="EE85" s="101"/>
      <c r="EF85" s="101"/>
      <c r="EG85" s="101"/>
      <c r="EH85" s="101"/>
      <c r="EI85" s="101"/>
      <c r="EJ85" s="101"/>
      <c r="EK85" s="101"/>
      <c r="EL85" s="101"/>
      <c r="EM85" s="101"/>
      <c r="EN85" s="101"/>
      <c r="EO85" s="101"/>
      <c r="EP85" s="101"/>
      <c r="EQ85" s="101"/>
      <c r="ER85" s="101"/>
      <c r="ES85" s="101"/>
      <c r="ET85" s="101"/>
      <c r="EU85" s="101"/>
      <c r="EV85" s="101"/>
      <c r="EW85" s="101"/>
      <c r="EX85" s="101"/>
      <c r="EY85" s="101"/>
      <c r="EZ85" s="101"/>
      <c r="FA85" s="101"/>
      <c r="FB85" s="101"/>
      <c r="FC85" s="101"/>
      <c r="FD85" s="101"/>
      <c r="FE85" s="101"/>
      <c r="FF85" s="101"/>
      <c r="FG85" s="101"/>
      <c r="FH85" s="101"/>
      <c r="FI85" s="101"/>
      <c r="FJ85" s="101"/>
      <c r="FK85" s="101"/>
      <c r="FL85" s="101"/>
      <c r="FM85" s="101"/>
      <c r="FN85" s="101"/>
      <c r="FO85" s="101"/>
      <c r="FP85" s="101"/>
      <c r="FQ85" s="101"/>
      <c r="FR85" s="101"/>
      <c r="FS85" s="101"/>
      <c r="FT85" s="101"/>
      <c r="FU85" s="101"/>
      <c r="FV85" s="101"/>
      <c r="FW85" s="101"/>
      <c r="FX85" s="101"/>
      <c r="FY85" s="101"/>
    </row>
    <row r="86" spans="1:181" s="31" customFormat="1" ht="31.5" x14ac:dyDescent="0.2">
      <c r="A86" s="78" t="s">
        <v>124</v>
      </c>
      <c r="B86" s="116" t="s">
        <v>211</v>
      </c>
      <c r="C86" s="22" t="s">
        <v>125</v>
      </c>
      <c r="D86" s="28" t="s">
        <v>62</v>
      </c>
      <c r="E86" s="105">
        <v>2017</v>
      </c>
      <c r="F86" s="105">
        <v>2017</v>
      </c>
      <c r="G86" s="28" t="s">
        <v>34</v>
      </c>
      <c r="H86" s="32">
        <v>0.151</v>
      </c>
      <c r="I86" s="32">
        <v>0.79400000000000004</v>
      </c>
      <c r="J86" s="33" t="s">
        <v>79</v>
      </c>
      <c r="K86" s="32" t="s">
        <v>34</v>
      </c>
      <c r="L86" s="32" t="s">
        <v>34</v>
      </c>
      <c r="M86" s="33" t="s">
        <v>34</v>
      </c>
      <c r="N86" s="28">
        <v>0</v>
      </c>
      <c r="O86" s="89">
        <v>0.7944</v>
      </c>
      <c r="P86" s="89">
        <v>0.79400000000000004</v>
      </c>
      <c r="Q86" s="90" t="s">
        <v>34</v>
      </c>
      <c r="R86" s="121">
        <v>0.7944</v>
      </c>
      <c r="S86" s="28">
        <f>R86</f>
        <v>0.7944</v>
      </c>
      <c r="T86" s="28" t="s">
        <v>34</v>
      </c>
      <c r="U86" s="28">
        <f t="shared" ref="U86:U89" si="81">S86</f>
        <v>0.7944</v>
      </c>
      <c r="V86" s="90">
        <v>0</v>
      </c>
      <c r="W86" s="90">
        <v>0</v>
      </c>
      <c r="X86" s="90">
        <v>0</v>
      </c>
      <c r="Y86" s="32">
        <f t="shared" ref="Y86:Y89" si="82">Z86+AA86+AB86+AC86</f>
        <v>0.7944</v>
      </c>
      <c r="Z86" s="57">
        <v>0</v>
      </c>
      <c r="AA86" s="57">
        <v>0</v>
      </c>
      <c r="AB86" s="30">
        <v>0.7944</v>
      </c>
      <c r="AC86" s="30">
        <v>0</v>
      </c>
      <c r="AD86" s="90">
        <f>AE86+AF86+AG86+AH86</f>
        <v>0.79400000000000004</v>
      </c>
      <c r="AE86" s="88">
        <v>0</v>
      </c>
      <c r="AF86" s="88">
        <v>0</v>
      </c>
      <c r="AG86" s="92">
        <v>0.79400000000000004</v>
      </c>
      <c r="AH86" s="92">
        <v>0</v>
      </c>
      <c r="AI86" s="90">
        <v>0</v>
      </c>
      <c r="AJ86" s="88">
        <v>0</v>
      </c>
      <c r="AK86" s="57">
        <v>0</v>
      </c>
      <c r="AL86" s="30">
        <v>0</v>
      </c>
      <c r="AM86" s="30">
        <v>0</v>
      </c>
      <c r="AN86" s="90">
        <f>AO86+AP86+AQ86+AR86</f>
        <v>0</v>
      </c>
      <c r="AO86" s="57">
        <v>0</v>
      </c>
      <c r="AP86" s="57">
        <v>0</v>
      </c>
      <c r="AQ86" s="30">
        <v>0</v>
      </c>
      <c r="AR86" s="30">
        <v>0</v>
      </c>
      <c r="AS86" s="28">
        <v>0</v>
      </c>
      <c r="AT86" s="57">
        <v>0</v>
      </c>
      <c r="AU86" s="57">
        <v>0</v>
      </c>
      <c r="AV86" s="60">
        <v>0</v>
      </c>
      <c r="AW86" s="30">
        <v>0</v>
      </c>
      <c r="AX86" s="90">
        <f t="shared" ref="AX86:AX87" si="83">AY86+AZ86+BA86+BB86</f>
        <v>0</v>
      </c>
      <c r="AY86" s="88">
        <v>0</v>
      </c>
      <c r="AZ86" s="88">
        <v>0</v>
      </c>
      <c r="BA86" s="92">
        <v>0</v>
      </c>
      <c r="BB86" s="92">
        <v>0</v>
      </c>
      <c r="BC86" s="28">
        <f>BD86+BE86+BF86+BG86</f>
        <v>0</v>
      </c>
      <c r="BD86" s="57">
        <v>0</v>
      </c>
      <c r="BE86" s="57">
        <v>0</v>
      </c>
      <c r="BF86" s="30">
        <v>0</v>
      </c>
      <c r="BG86" s="30">
        <v>0</v>
      </c>
      <c r="BH86" s="28">
        <f>BI86+BJ86+BK86+BL86</f>
        <v>0</v>
      </c>
      <c r="BI86" s="57">
        <v>0</v>
      </c>
      <c r="BJ86" s="57">
        <v>0</v>
      </c>
      <c r="BK86" s="30">
        <v>0</v>
      </c>
      <c r="BL86" s="30">
        <v>0</v>
      </c>
      <c r="BM86" s="28">
        <v>0.7944</v>
      </c>
      <c r="BN86" s="57">
        <v>0</v>
      </c>
      <c r="BO86" s="57">
        <v>0</v>
      </c>
      <c r="BP86" s="57">
        <v>0.7944</v>
      </c>
      <c r="BQ86" s="57">
        <v>0</v>
      </c>
      <c r="BR86" s="28">
        <f t="shared" ref="BR86:BR89" si="84">BS86+BT86+BU86+BV86</f>
        <v>0.7944</v>
      </c>
      <c r="BS86" s="57">
        <f t="shared" ref="BS86:BS89" si="85">AO86+AY86+BI86</f>
        <v>0</v>
      </c>
      <c r="BT86" s="57">
        <f t="shared" ref="BT86:BT89" si="86">AP86+AZ86+BJ86</f>
        <v>0</v>
      </c>
      <c r="BU86" s="57">
        <f t="shared" ref="BU86:BU89" si="87">AB86+AQ86+BA86+BK86</f>
        <v>0.7944</v>
      </c>
      <c r="BV86" s="57">
        <f t="shared" ref="BV86:BV89" si="88">AR86+BB86+BL86</f>
        <v>0</v>
      </c>
      <c r="BW86" s="90" t="s">
        <v>230</v>
      </c>
      <c r="BX86" s="101"/>
      <c r="BY86" s="101"/>
      <c r="BZ86" s="101"/>
      <c r="CA86" s="101"/>
      <c r="CB86" s="101"/>
      <c r="CC86" s="101"/>
      <c r="CD86" s="101"/>
      <c r="CE86" s="101"/>
      <c r="CF86" s="101"/>
      <c r="CG86" s="101"/>
      <c r="CH86" s="101"/>
      <c r="CI86" s="101"/>
      <c r="CJ86" s="101"/>
      <c r="CK86" s="101"/>
      <c r="CL86" s="101"/>
      <c r="CM86" s="101"/>
      <c r="CN86" s="101"/>
      <c r="CO86" s="101"/>
      <c r="CP86" s="101"/>
      <c r="CQ86" s="101"/>
      <c r="CR86" s="101"/>
      <c r="CS86" s="101"/>
      <c r="CT86" s="101"/>
      <c r="CU86" s="101"/>
      <c r="CV86" s="101"/>
      <c r="CW86" s="101"/>
      <c r="CX86" s="101"/>
      <c r="CY86" s="101"/>
      <c r="CZ86" s="101"/>
      <c r="DA86" s="101"/>
      <c r="DB86" s="101"/>
      <c r="DC86" s="101"/>
      <c r="DD86" s="101"/>
      <c r="DE86" s="101"/>
      <c r="DF86" s="101"/>
      <c r="DG86" s="101"/>
      <c r="DH86" s="101"/>
      <c r="DI86" s="101"/>
      <c r="DJ86" s="101"/>
      <c r="DK86" s="101"/>
      <c r="DL86" s="101"/>
      <c r="DM86" s="101"/>
      <c r="DN86" s="101"/>
      <c r="DO86" s="101"/>
      <c r="DP86" s="101"/>
      <c r="DQ86" s="101"/>
      <c r="DR86" s="101"/>
      <c r="DS86" s="101"/>
      <c r="DT86" s="101"/>
      <c r="DU86" s="101"/>
      <c r="DV86" s="101"/>
      <c r="DW86" s="101"/>
      <c r="DX86" s="101"/>
      <c r="DY86" s="101"/>
      <c r="DZ86" s="101"/>
      <c r="EA86" s="101"/>
      <c r="EB86" s="101"/>
      <c r="EC86" s="101"/>
      <c r="ED86" s="101"/>
      <c r="EE86" s="101"/>
      <c r="EF86" s="101"/>
      <c r="EG86" s="101"/>
      <c r="EH86" s="101"/>
      <c r="EI86" s="101"/>
      <c r="EJ86" s="101"/>
      <c r="EK86" s="101"/>
      <c r="EL86" s="101"/>
      <c r="EM86" s="101"/>
      <c r="EN86" s="101"/>
      <c r="EO86" s="101"/>
      <c r="EP86" s="101"/>
      <c r="EQ86" s="101"/>
      <c r="ER86" s="101"/>
      <c r="ES86" s="101"/>
      <c r="ET86" s="101"/>
      <c r="EU86" s="101"/>
      <c r="EV86" s="101"/>
      <c r="EW86" s="101"/>
      <c r="EX86" s="101"/>
      <c r="EY86" s="101"/>
      <c r="EZ86" s="101"/>
      <c r="FA86" s="101"/>
      <c r="FB86" s="101"/>
      <c r="FC86" s="101"/>
      <c r="FD86" s="101"/>
      <c r="FE86" s="101"/>
      <c r="FF86" s="101"/>
      <c r="FG86" s="101"/>
      <c r="FH86" s="101"/>
      <c r="FI86" s="101"/>
      <c r="FJ86" s="101"/>
      <c r="FK86" s="101"/>
      <c r="FL86" s="101"/>
      <c r="FM86" s="101"/>
      <c r="FN86" s="101"/>
      <c r="FO86" s="101"/>
      <c r="FP86" s="101"/>
      <c r="FQ86" s="101"/>
      <c r="FR86" s="101"/>
      <c r="FS86" s="101"/>
      <c r="FT86" s="101"/>
      <c r="FU86" s="101"/>
      <c r="FV86" s="101"/>
      <c r="FW86" s="101"/>
      <c r="FX86" s="101"/>
      <c r="FY86" s="101"/>
    </row>
    <row r="87" spans="1:181" s="66" customFormat="1" ht="15.75" x14ac:dyDescent="0.25">
      <c r="A87" s="78" t="s">
        <v>207</v>
      </c>
      <c r="B87" s="116" t="s">
        <v>126</v>
      </c>
      <c r="C87" s="22" t="s">
        <v>127</v>
      </c>
      <c r="D87" s="28" t="s">
        <v>62</v>
      </c>
      <c r="E87" s="105">
        <v>2018</v>
      </c>
      <c r="F87" s="105">
        <v>2018</v>
      </c>
      <c r="G87" s="28" t="s">
        <v>34</v>
      </c>
      <c r="H87" s="90">
        <v>0.08</v>
      </c>
      <c r="I87" s="90">
        <v>0.46</v>
      </c>
      <c r="J87" s="90" t="s">
        <v>223</v>
      </c>
      <c r="K87" s="28" t="s">
        <v>34</v>
      </c>
      <c r="L87" s="28" t="s">
        <v>34</v>
      </c>
      <c r="M87" s="28" t="s">
        <v>34</v>
      </c>
      <c r="N87" s="28">
        <v>0</v>
      </c>
      <c r="O87" s="28">
        <f>AN87</f>
        <v>0.453316</v>
      </c>
      <c r="P87" s="90">
        <v>0.4602</v>
      </c>
      <c r="Q87" s="90" t="s">
        <v>34</v>
      </c>
      <c r="R87" s="90">
        <f>0.453</f>
        <v>0.45300000000000001</v>
      </c>
      <c r="S87" s="28">
        <f>R87</f>
        <v>0.45300000000000001</v>
      </c>
      <c r="T87" s="28" t="s">
        <v>34</v>
      </c>
      <c r="U87" s="28">
        <v>0.4602</v>
      </c>
      <c r="V87" s="90">
        <v>0</v>
      </c>
      <c r="W87" s="90">
        <v>0</v>
      </c>
      <c r="X87" s="90">
        <v>0</v>
      </c>
      <c r="Y87" s="32">
        <f t="shared" si="82"/>
        <v>0</v>
      </c>
      <c r="Z87" s="57">
        <v>0</v>
      </c>
      <c r="AA87" s="57">
        <v>0</v>
      </c>
      <c r="AB87" s="30">
        <v>0</v>
      </c>
      <c r="AC87" s="30">
        <v>0</v>
      </c>
      <c r="AD87" s="90">
        <f>AE87+AF87+AG87+AH87</f>
        <v>0</v>
      </c>
      <c r="AE87" s="88">
        <v>0</v>
      </c>
      <c r="AF87" s="88">
        <v>0</v>
      </c>
      <c r="AG87" s="92">
        <v>0</v>
      </c>
      <c r="AH87" s="92">
        <v>0</v>
      </c>
      <c r="AI87" s="90">
        <v>0.45300000000000001</v>
      </c>
      <c r="AJ87" s="88">
        <v>0</v>
      </c>
      <c r="AK87" s="57">
        <v>0</v>
      </c>
      <c r="AL87" s="30">
        <v>0.45300000000000001</v>
      </c>
      <c r="AM87" s="30">
        <v>0</v>
      </c>
      <c r="AN87" s="89">
        <f>AO87+AP87+AQ87+AR87</f>
        <v>0.453316</v>
      </c>
      <c r="AO87" s="88">
        <v>0</v>
      </c>
      <c r="AP87" s="88">
        <v>0</v>
      </c>
      <c r="AQ87" s="91">
        <v>0.453316</v>
      </c>
      <c r="AR87" s="30">
        <v>0</v>
      </c>
      <c r="AS87" s="28">
        <v>0</v>
      </c>
      <c r="AT87" s="57">
        <v>0</v>
      </c>
      <c r="AU87" s="57">
        <v>0</v>
      </c>
      <c r="AV87" s="60">
        <v>0</v>
      </c>
      <c r="AW87" s="30">
        <v>0</v>
      </c>
      <c r="AX87" s="90">
        <f t="shared" si="83"/>
        <v>0</v>
      </c>
      <c r="AY87" s="88">
        <v>0</v>
      </c>
      <c r="AZ87" s="88">
        <v>0</v>
      </c>
      <c r="BA87" s="92">
        <v>0</v>
      </c>
      <c r="BB87" s="92">
        <v>0</v>
      </c>
      <c r="BC87" s="28">
        <f>BD87+BE87+BF87+BG87</f>
        <v>0</v>
      </c>
      <c r="BD87" s="57">
        <v>0</v>
      </c>
      <c r="BE87" s="57">
        <v>0</v>
      </c>
      <c r="BF87" s="30">
        <v>0</v>
      </c>
      <c r="BG87" s="30">
        <v>0</v>
      </c>
      <c r="BH87" s="28">
        <f>BI87+BJ87+BK87+BL87</f>
        <v>0</v>
      </c>
      <c r="BI87" s="57">
        <v>0</v>
      </c>
      <c r="BJ87" s="57">
        <v>0</v>
      </c>
      <c r="BK87" s="30">
        <v>0</v>
      </c>
      <c r="BL87" s="30">
        <v>0</v>
      </c>
      <c r="BM87" s="28">
        <v>0.45300000000000001</v>
      </c>
      <c r="BN87" s="57">
        <v>0</v>
      </c>
      <c r="BO87" s="57">
        <v>0</v>
      </c>
      <c r="BP87" s="57">
        <v>0.45300000000000001</v>
      </c>
      <c r="BQ87" s="57">
        <v>0</v>
      </c>
      <c r="BR87" s="28">
        <f t="shared" si="84"/>
        <v>0.453316</v>
      </c>
      <c r="BS87" s="57">
        <f t="shared" si="85"/>
        <v>0</v>
      </c>
      <c r="BT87" s="57">
        <f t="shared" si="86"/>
        <v>0</v>
      </c>
      <c r="BU87" s="93">
        <f t="shared" si="87"/>
        <v>0.453316</v>
      </c>
      <c r="BV87" s="57">
        <f t="shared" si="88"/>
        <v>0</v>
      </c>
      <c r="BW87" s="90" t="s">
        <v>230</v>
      </c>
      <c r="BX87" s="102"/>
      <c r="BY87" s="102"/>
      <c r="BZ87" s="102"/>
      <c r="CA87" s="102"/>
      <c r="CB87" s="102"/>
      <c r="CC87" s="102"/>
      <c r="CD87" s="102"/>
      <c r="CE87" s="102"/>
      <c r="CF87" s="102"/>
      <c r="CG87" s="102"/>
      <c r="CH87" s="102"/>
      <c r="CI87" s="102"/>
      <c r="CJ87" s="102"/>
      <c r="CK87" s="102"/>
      <c r="CL87" s="102"/>
      <c r="CM87" s="102"/>
      <c r="CN87" s="102"/>
      <c r="CO87" s="102"/>
      <c r="CP87" s="102"/>
      <c r="CQ87" s="102"/>
      <c r="CR87" s="102"/>
      <c r="CS87" s="102"/>
      <c r="CT87" s="102"/>
      <c r="CU87" s="102"/>
      <c r="CV87" s="102"/>
      <c r="CW87" s="102"/>
      <c r="CX87" s="102"/>
      <c r="CY87" s="102"/>
      <c r="CZ87" s="102"/>
      <c r="DA87" s="102"/>
      <c r="DB87" s="102"/>
      <c r="DC87" s="102"/>
      <c r="DD87" s="102"/>
      <c r="DE87" s="102"/>
      <c r="DF87" s="102"/>
      <c r="DG87" s="102"/>
      <c r="DH87" s="102"/>
      <c r="DI87" s="102"/>
      <c r="DJ87" s="102"/>
      <c r="DK87" s="102"/>
      <c r="DL87" s="102"/>
      <c r="DM87" s="102"/>
      <c r="DN87" s="102"/>
      <c r="DO87" s="102"/>
      <c r="DP87" s="102"/>
      <c r="DQ87" s="102"/>
      <c r="DR87" s="102"/>
      <c r="DS87" s="102"/>
      <c r="DT87" s="102"/>
      <c r="DU87" s="102"/>
      <c r="DV87" s="102"/>
      <c r="DW87" s="102"/>
      <c r="DX87" s="102"/>
      <c r="DY87" s="102"/>
      <c r="DZ87" s="102"/>
      <c r="EA87" s="102"/>
      <c r="EB87" s="102"/>
      <c r="EC87" s="102"/>
      <c r="ED87" s="102"/>
      <c r="EE87" s="102"/>
      <c r="EF87" s="102"/>
      <c r="EG87" s="102"/>
      <c r="EH87" s="102"/>
      <c r="EI87" s="102"/>
      <c r="EJ87" s="102"/>
      <c r="EK87" s="102"/>
      <c r="EL87" s="102"/>
      <c r="EM87" s="102"/>
      <c r="EN87" s="102"/>
      <c r="EO87" s="102"/>
      <c r="EP87" s="102"/>
      <c r="EQ87" s="102"/>
      <c r="ER87" s="102"/>
      <c r="ES87" s="102"/>
      <c r="ET87" s="102"/>
      <c r="EU87" s="102"/>
      <c r="EV87" s="102"/>
      <c r="EW87" s="102"/>
      <c r="EX87" s="102"/>
      <c r="EY87" s="102"/>
      <c r="EZ87" s="102"/>
      <c r="FA87" s="102"/>
      <c r="FB87" s="102"/>
      <c r="FC87" s="102"/>
      <c r="FD87" s="102"/>
      <c r="FE87" s="102"/>
      <c r="FF87" s="102"/>
      <c r="FG87" s="102"/>
      <c r="FH87" s="102"/>
      <c r="FI87" s="102"/>
      <c r="FJ87" s="102"/>
      <c r="FK87" s="102"/>
      <c r="FL87" s="102"/>
      <c r="FM87" s="102"/>
      <c r="FN87" s="102"/>
      <c r="FO87" s="102"/>
      <c r="FP87" s="102"/>
      <c r="FQ87" s="102"/>
      <c r="FR87" s="102"/>
      <c r="FS87" s="102"/>
      <c r="FT87" s="102"/>
      <c r="FU87" s="102"/>
      <c r="FV87" s="102"/>
      <c r="FW87" s="102"/>
      <c r="FX87" s="102"/>
      <c r="FY87" s="102"/>
    </row>
    <row r="88" spans="1:181" s="97" customFormat="1" ht="46.5" customHeight="1" x14ac:dyDescent="0.2">
      <c r="A88" s="103" t="s">
        <v>213</v>
      </c>
      <c r="B88" s="116" t="s">
        <v>226</v>
      </c>
      <c r="C88" s="104" t="s">
        <v>210</v>
      </c>
      <c r="D88" s="90" t="s">
        <v>62</v>
      </c>
      <c r="E88" s="105">
        <v>2019</v>
      </c>
      <c r="F88" s="105">
        <v>2019</v>
      </c>
      <c r="G88" s="105">
        <v>2022</v>
      </c>
      <c r="H88" s="90" t="s">
        <v>34</v>
      </c>
      <c r="I88" s="89">
        <v>0.65800000000000003</v>
      </c>
      <c r="J88" s="113" t="s">
        <v>294</v>
      </c>
      <c r="K88" s="90" t="s">
        <v>34</v>
      </c>
      <c r="L88" s="89" t="s">
        <v>34</v>
      </c>
      <c r="M88" s="90" t="s">
        <v>34</v>
      </c>
      <c r="N88" s="90">
        <v>0</v>
      </c>
      <c r="O88" s="90">
        <v>0</v>
      </c>
      <c r="P88" s="89">
        <v>0.65800000000000003</v>
      </c>
      <c r="Q88" s="90" t="s">
        <v>34</v>
      </c>
      <c r="R88" s="89">
        <f>0.658</f>
        <v>0.65800000000000003</v>
      </c>
      <c r="S88" s="90">
        <f>R88*1.071*1.069</f>
        <v>0.75334354199999987</v>
      </c>
      <c r="T88" s="90" t="s">
        <v>34</v>
      </c>
      <c r="U88" s="90">
        <f t="shared" si="81"/>
        <v>0.75334354199999987</v>
      </c>
      <c r="V88" s="90">
        <v>0.65800000000000003</v>
      </c>
      <c r="W88" s="90">
        <v>0.71217070540000005</v>
      </c>
      <c r="X88" s="90">
        <f>0.658</f>
        <v>0.65800000000000003</v>
      </c>
      <c r="Y88" s="89">
        <f t="shared" si="82"/>
        <v>0</v>
      </c>
      <c r="Z88" s="88">
        <v>0</v>
      </c>
      <c r="AA88" s="88">
        <v>0</v>
      </c>
      <c r="AB88" s="90">
        <v>0</v>
      </c>
      <c r="AC88" s="92">
        <v>0</v>
      </c>
      <c r="AD88" s="90">
        <f>AE88+AF88+AG88+AH88</f>
        <v>0</v>
      </c>
      <c r="AE88" s="88">
        <v>0</v>
      </c>
      <c r="AF88" s="88">
        <v>0</v>
      </c>
      <c r="AG88" s="92">
        <v>0</v>
      </c>
      <c r="AH88" s="92">
        <v>0</v>
      </c>
      <c r="AI88" s="90">
        <v>0</v>
      </c>
      <c r="AJ88" s="88">
        <v>0</v>
      </c>
      <c r="AK88" s="88">
        <v>0</v>
      </c>
      <c r="AL88" s="90">
        <v>0</v>
      </c>
      <c r="AM88" s="92">
        <v>0</v>
      </c>
      <c r="AN88" s="90">
        <f>AO88+AP88+AQ88+AR88</f>
        <v>0</v>
      </c>
      <c r="AO88" s="88">
        <v>0</v>
      </c>
      <c r="AP88" s="88">
        <v>0</v>
      </c>
      <c r="AQ88" s="92">
        <v>0</v>
      </c>
      <c r="AR88" s="92">
        <v>0</v>
      </c>
      <c r="AS88" s="90">
        <v>0</v>
      </c>
      <c r="AT88" s="88">
        <v>0</v>
      </c>
      <c r="AU88" s="88">
        <v>0</v>
      </c>
      <c r="AV88" s="92">
        <v>0</v>
      </c>
      <c r="AW88" s="92">
        <v>0</v>
      </c>
      <c r="AX88" s="90">
        <f>AY88+AZ88+BA88+BB88</f>
        <v>0</v>
      </c>
      <c r="AY88" s="88">
        <v>0</v>
      </c>
      <c r="AZ88" s="88">
        <v>0</v>
      </c>
      <c r="BA88" s="92">
        <v>0</v>
      </c>
      <c r="BB88" s="92">
        <v>0</v>
      </c>
      <c r="BC88" s="89">
        <f>BD88+BE88+BF88+BG88</f>
        <v>0.65800000000000003</v>
      </c>
      <c r="BD88" s="88">
        <v>0</v>
      </c>
      <c r="BE88" s="88">
        <v>0</v>
      </c>
      <c r="BF88" s="91">
        <v>0.65800000000000003</v>
      </c>
      <c r="BG88" s="92">
        <v>0</v>
      </c>
      <c r="BH88" s="89">
        <f>BI88+BJ88+BK88+BL88</f>
        <v>0</v>
      </c>
      <c r="BI88" s="88">
        <v>0</v>
      </c>
      <c r="BJ88" s="88">
        <v>0</v>
      </c>
      <c r="BK88" s="92">
        <f>0.66*0</f>
        <v>0</v>
      </c>
      <c r="BL88" s="92">
        <v>0</v>
      </c>
      <c r="BM88" s="90">
        <v>0.65800000000000003</v>
      </c>
      <c r="BN88" s="88">
        <v>0</v>
      </c>
      <c r="BO88" s="88">
        <v>0</v>
      </c>
      <c r="BP88" s="88">
        <v>0.65800000000000003</v>
      </c>
      <c r="BQ88" s="88">
        <v>0</v>
      </c>
      <c r="BR88" s="90">
        <f t="shared" si="84"/>
        <v>0</v>
      </c>
      <c r="BS88" s="88">
        <f t="shared" si="85"/>
        <v>0</v>
      </c>
      <c r="BT88" s="88">
        <f t="shared" si="86"/>
        <v>0</v>
      </c>
      <c r="BU88" s="99">
        <f t="shared" si="87"/>
        <v>0</v>
      </c>
      <c r="BV88" s="88">
        <f t="shared" si="88"/>
        <v>0</v>
      </c>
      <c r="BW88" s="28" t="s">
        <v>287</v>
      </c>
      <c r="BX88" s="101"/>
      <c r="BY88" s="101"/>
      <c r="BZ88" s="101"/>
      <c r="CA88" s="101"/>
      <c r="CB88" s="101"/>
      <c r="CC88" s="101"/>
      <c r="CD88" s="101"/>
      <c r="CE88" s="101"/>
      <c r="CF88" s="101"/>
      <c r="CG88" s="101"/>
      <c r="CH88" s="101"/>
      <c r="CI88" s="101"/>
      <c r="CJ88" s="101"/>
      <c r="CK88" s="101"/>
      <c r="CL88" s="101"/>
      <c r="CM88" s="101"/>
      <c r="CN88" s="101"/>
      <c r="CO88" s="101"/>
      <c r="CP88" s="101"/>
      <c r="CQ88" s="101"/>
      <c r="CR88" s="101"/>
      <c r="CS88" s="101"/>
      <c r="CT88" s="101"/>
      <c r="CU88" s="101"/>
      <c r="CV88" s="101"/>
      <c r="CW88" s="101"/>
      <c r="CX88" s="101"/>
      <c r="CY88" s="101"/>
      <c r="CZ88" s="101"/>
      <c r="DA88" s="101"/>
      <c r="DB88" s="101"/>
      <c r="DC88" s="101"/>
      <c r="DD88" s="101"/>
      <c r="DE88" s="101"/>
      <c r="DF88" s="101"/>
      <c r="DG88" s="101"/>
      <c r="DH88" s="101"/>
      <c r="DI88" s="101"/>
      <c r="DJ88" s="101"/>
      <c r="DK88" s="101"/>
      <c r="DL88" s="101"/>
      <c r="DM88" s="101"/>
      <c r="DN88" s="101"/>
      <c r="DO88" s="101"/>
      <c r="DP88" s="101"/>
      <c r="DQ88" s="101"/>
      <c r="DR88" s="101"/>
      <c r="DS88" s="101"/>
      <c r="DT88" s="101"/>
      <c r="DU88" s="101"/>
      <c r="DV88" s="101"/>
      <c r="DW88" s="101"/>
      <c r="DX88" s="101"/>
      <c r="DY88" s="101"/>
      <c r="DZ88" s="101"/>
      <c r="EA88" s="101"/>
      <c r="EB88" s="101"/>
      <c r="EC88" s="101"/>
      <c r="ED88" s="101"/>
      <c r="EE88" s="101"/>
      <c r="EF88" s="101"/>
      <c r="EG88" s="101"/>
      <c r="EH88" s="101"/>
      <c r="EI88" s="101"/>
      <c r="EJ88" s="101"/>
      <c r="EK88" s="101"/>
      <c r="EL88" s="101"/>
      <c r="EM88" s="101"/>
      <c r="EN88" s="101"/>
      <c r="EO88" s="101"/>
      <c r="EP88" s="101"/>
      <c r="EQ88" s="101"/>
      <c r="ER88" s="101"/>
      <c r="ES88" s="101"/>
      <c r="ET88" s="101"/>
      <c r="EU88" s="101"/>
      <c r="EV88" s="101"/>
      <c r="EW88" s="101"/>
      <c r="EX88" s="101"/>
      <c r="EY88" s="101"/>
      <c r="EZ88" s="101"/>
      <c r="FA88" s="101"/>
      <c r="FB88" s="101"/>
      <c r="FC88" s="101"/>
      <c r="FD88" s="101"/>
      <c r="FE88" s="101"/>
      <c r="FF88" s="101"/>
      <c r="FG88" s="101"/>
      <c r="FH88" s="101"/>
      <c r="FI88" s="101"/>
      <c r="FJ88" s="101"/>
      <c r="FK88" s="101"/>
      <c r="FL88" s="101"/>
      <c r="FM88" s="101"/>
      <c r="FN88" s="101"/>
      <c r="FO88" s="101"/>
      <c r="FP88" s="101"/>
      <c r="FQ88" s="101"/>
      <c r="FR88" s="101"/>
      <c r="FS88" s="101"/>
      <c r="FT88" s="101"/>
      <c r="FU88" s="101"/>
      <c r="FV88" s="101"/>
      <c r="FW88" s="101"/>
      <c r="FX88" s="101"/>
      <c r="FY88" s="101"/>
    </row>
    <row r="89" spans="1:181" s="31" customFormat="1" ht="42.75" customHeight="1" x14ac:dyDescent="0.2">
      <c r="A89" s="78" t="s">
        <v>214</v>
      </c>
      <c r="B89" s="27" t="s">
        <v>215</v>
      </c>
      <c r="C89" s="22" t="s">
        <v>216</v>
      </c>
      <c r="D89" s="28" t="s">
        <v>217</v>
      </c>
      <c r="E89" s="105">
        <v>2014</v>
      </c>
      <c r="F89" s="105">
        <v>2016</v>
      </c>
      <c r="G89" s="105" t="s">
        <v>230</v>
      </c>
      <c r="H89" s="90">
        <v>1.821</v>
      </c>
      <c r="I89" s="89">
        <v>9.6199999999999992</v>
      </c>
      <c r="J89" s="113" t="s">
        <v>218</v>
      </c>
      <c r="K89" s="90" t="s">
        <v>34</v>
      </c>
      <c r="L89" s="89" t="s">
        <v>34</v>
      </c>
      <c r="M89" s="90" t="s">
        <v>34</v>
      </c>
      <c r="N89" s="90">
        <v>0</v>
      </c>
      <c r="O89" s="90">
        <v>9.9340000000000011</v>
      </c>
      <c r="P89" s="89">
        <v>9.6199999999999992</v>
      </c>
      <c r="Q89" s="90" t="s">
        <v>34</v>
      </c>
      <c r="R89" s="89">
        <v>9.6199999999999992</v>
      </c>
      <c r="S89" s="90">
        <f>R89</f>
        <v>9.6199999999999992</v>
      </c>
      <c r="T89" s="90" t="s">
        <v>34</v>
      </c>
      <c r="U89" s="90">
        <f t="shared" si="81"/>
        <v>9.6199999999999992</v>
      </c>
      <c r="V89" s="90">
        <v>0</v>
      </c>
      <c r="W89" s="90">
        <v>0</v>
      </c>
      <c r="X89" s="90">
        <v>0</v>
      </c>
      <c r="Y89" s="89">
        <f t="shared" si="82"/>
        <v>0</v>
      </c>
      <c r="Z89" s="57">
        <v>0</v>
      </c>
      <c r="AA89" s="57">
        <v>0</v>
      </c>
      <c r="AB89" s="28">
        <v>0</v>
      </c>
      <c r="AC89" s="30">
        <v>0</v>
      </c>
      <c r="AD89" s="90">
        <f>AE89+AF89+AG89+AH89</f>
        <v>0</v>
      </c>
      <c r="AE89" s="88">
        <v>0</v>
      </c>
      <c r="AF89" s="88">
        <v>0</v>
      </c>
      <c r="AG89" s="92">
        <v>0</v>
      </c>
      <c r="AH89" s="92">
        <v>0</v>
      </c>
      <c r="AI89" s="90">
        <v>0</v>
      </c>
      <c r="AJ89" s="88">
        <v>0</v>
      </c>
      <c r="AK89" s="57">
        <v>0</v>
      </c>
      <c r="AL89" s="28">
        <v>0</v>
      </c>
      <c r="AM89" s="30">
        <v>0</v>
      </c>
      <c r="AN89" s="28">
        <f>AO89+AP89+AQ89+AR89</f>
        <v>0</v>
      </c>
      <c r="AO89" s="57">
        <v>0</v>
      </c>
      <c r="AP89" s="57">
        <v>0</v>
      </c>
      <c r="AQ89" s="30">
        <v>0</v>
      </c>
      <c r="AR89" s="30">
        <v>0</v>
      </c>
      <c r="AS89" s="28">
        <v>0</v>
      </c>
      <c r="AT89" s="57">
        <v>0</v>
      </c>
      <c r="AU89" s="57">
        <v>0</v>
      </c>
      <c r="AV89" s="30">
        <v>0</v>
      </c>
      <c r="AW89" s="30">
        <v>0</v>
      </c>
      <c r="AX89" s="90">
        <f t="shared" ref="AX89" si="89">AY89+AZ89+BA89+BB89</f>
        <v>0</v>
      </c>
      <c r="AY89" s="88">
        <v>0</v>
      </c>
      <c r="AZ89" s="88">
        <v>0</v>
      </c>
      <c r="BA89" s="92">
        <v>0</v>
      </c>
      <c r="BB89" s="92">
        <v>0</v>
      </c>
      <c r="BC89" s="32">
        <f>BD89+BE89+BF89+BG89</f>
        <v>0</v>
      </c>
      <c r="BD89" s="57">
        <v>0</v>
      </c>
      <c r="BE89" s="57">
        <v>0</v>
      </c>
      <c r="BF89" s="60">
        <v>0</v>
      </c>
      <c r="BG89" s="30">
        <v>0</v>
      </c>
      <c r="BH89" s="32">
        <f>BI89+BJ89+BK89+BL89</f>
        <v>0</v>
      </c>
      <c r="BI89" s="57">
        <v>0</v>
      </c>
      <c r="BJ89" s="57">
        <v>0</v>
      </c>
      <c r="BK89" s="60">
        <v>0</v>
      </c>
      <c r="BL89" s="30">
        <v>0</v>
      </c>
      <c r="BM89" s="28">
        <v>0</v>
      </c>
      <c r="BN89" s="57">
        <v>0</v>
      </c>
      <c r="BO89" s="57">
        <v>0</v>
      </c>
      <c r="BP89" s="57">
        <v>0</v>
      </c>
      <c r="BQ89" s="57">
        <v>0</v>
      </c>
      <c r="BR89" s="28">
        <f t="shared" si="84"/>
        <v>0</v>
      </c>
      <c r="BS89" s="57">
        <f t="shared" si="85"/>
        <v>0</v>
      </c>
      <c r="BT89" s="57">
        <f t="shared" si="86"/>
        <v>0</v>
      </c>
      <c r="BU89" s="94">
        <f t="shared" si="87"/>
        <v>0</v>
      </c>
      <c r="BV89" s="57">
        <f t="shared" si="88"/>
        <v>0</v>
      </c>
      <c r="BW89" s="90" t="s">
        <v>230</v>
      </c>
      <c r="BX89" s="101"/>
      <c r="BY89" s="101"/>
      <c r="BZ89" s="101"/>
      <c r="CA89" s="101"/>
      <c r="CB89" s="101"/>
      <c r="CC89" s="101"/>
      <c r="CD89" s="101"/>
      <c r="CE89" s="101"/>
      <c r="CF89" s="101"/>
      <c r="CG89" s="101"/>
      <c r="CH89" s="101"/>
      <c r="CI89" s="101"/>
      <c r="CJ89" s="101"/>
      <c r="CK89" s="101"/>
      <c r="CL89" s="101"/>
      <c r="CM89" s="101"/>
      <c r="CN89" s="101"/>
      <c r="CO89" s="101"/>
      <c r="CP89" s="101"/>
      <c r="CQ89" s="101"/>
      <c r="CR89" s="101"/>
      <c r="CS89" s="101"/>
      <c r="CT89" s="101"/>
      <c r="CU89" s="101"/>
      <c r="CV89" s="101"/>
      <c r="CW89" s="101"/>
      <c r="CX89" s="101"/>
      <c r="CY89" s="101"/>
      <c r="CZ89" s="101"/>
      <c r="DA89" s="101"/>
      <c r="DB89" s="101"/>
      <c r="DC89" s="101"/>
      <c r="DD89" s="101"/>
      <c r="DE89" s="101"/>
      <c r="DF89" s="101"/>
      <c r="DG89" s="101"/>
      <c r="DH89" s="101"/>
      <c r="DI89" s="101"/>
      <c r="DJ89" s="101"/>
      <c r="DK89" s="101"/>
      <c r="DL89" s="101"/>
      <c r="DM89" s="101"/>
      <c r="DN89" s="101"/>
      <c r="DO89" s="101"/>
      <c r="DP89" s="101"/>
      <c r="DQ89" s="101"/>
      <c r="DR89" s="101"/>
      <c r="DS89" s="101"/>
      <c r="DT89" s="101"/>
      <c r="DU89" s="101"/>
      <c r="DV89" s="101"/>
      <c r="DW89" s="101"/>
      <c r="DX89" s="101"/>
      <c r="DY89" s="101"/>
      <c r="DZ89" s="101"/>
      <c r="EA89" s="101"/>
      <c r="EB89" s="101"/>
      <c r="EC89" s="101"/>
      <c r="ED89" s="101"/>
      <c r="EE89" s="101"/>
      <c r="EF89" s="101"/>
      <c r="EG89" s="101"/>
      <c r="EH89" s="101"/>
      <c r="EI89" s="101"/>
      <c r="EJ89" s="101"/>
      <c r="EK89" s="101"/>
      <c r="EL89" s="101"/>
      <c r="EM89" s="101"/>
      <c r="EN89" s="101"/>
      <c r="EO89" s="101"/>
      <c r="EP89" s="101"/>
      <c r="EQ89" s="101"/>
      <c r="ER89" s="101"/>
      <c r="ES89" s="101"/>
      <c r="ET89" s="101"/>
      <c r="EU89" s="101"/>
      <c r="EV89" s="101"/>
      <c r="EW89" s="101"/>
      <c r="EX89" s="101"/>
      <c r="EY89" s="101"/>
      <c r="EZ89" s="101"/>
      <c r="FA89" s="101"/>
      <c r="FB89" s="101"/>
      <c r="FC89" s="101"/>
      <c r="FD89" s="101"/>
      <c r="FE89" s="101"/>
      <c r="FF89" s="101"/>
      <c r="FG89" s="101"/>
      <c r="FH89" s="101"/>
      <c r="FI89" s="101"/>
      <c r="FJ89" s="101"/>
      <c r="FK89" s="101"/>
      <c r="FL89" s="101"/>
      <c r="FM89" s="101"/>
      <c r="FN89" s="101"/>
      <c r="FO89" s="101"/>
      <c r="FP89" s="101"/>
      <c r="FQ89" s="101"/>
      <c r="FR89" s="101"/>
      <c r="FS89" s="101"/>
      <c r="FT89" s="101"/>
      <c r="FU89" s="101"/>
      <c r="FV89" s="101"/>
      <c r="FW89" s="101"/>
      <c r="FX89" s="101"/>
      <c r="FY89" s="101"/>
    </row>
    <row r="90" spans="1:181" s="24" customFormat="1" ht="15.75" x14ac:dyDescent="0.2">
      <c r="A90" s="77" t="s">
        <v>128</v>
      </c>
      <c r="B90" s="19" t="s">
        <v>129</v>
      </c>
      <c r="C90" s="20" t="s">
        <v>33</v>
      </c>
      <c r="D90" s="21" t="s">
        <v>34</v>
      </c>
      <c r="E90" s="21" t="s">
        <v>34</v>
      </c>
      <c r="F90" s="21" t="s">
        <v>34</v>
      </c>
      <c r="G90" s="21" t="s">
        <v>34</v>
      </c>
      <c r="H90" s="58">
        <f>SUM(H91:H91)</f>
        <v>0.63900000000000001</v>
      </c>
      <c r="I90" s="58">
        <f>SUM(I91:I91)</f>
        <v>2.383</v>
      </c>
      <c r="J90" s="58">
        <f>SUM(J91:J91)</f>
        <v>0</v>
      </c>
      <c r="K90" s="58" t="s">
        <v>34</v>
      </c>
      <c r="L90" s="58" t="s">
        <v>34</v>
      </c>
      <c r="M90" s="58" t="s">
        <v>34</v>
      </c>
      <c r="N90" s="58">
        <f>SUM(N91:N91)</f>
        <v>0</v>
      </c>
      <c r="O90" s="58">
        <f>SUM(O91:O91)</f>
        <v>2.3329230000000001</v>
      </c>
      <c r="P90" s="58">
        <f>SUM(P91:P91)</f>
        <v>2.383</v>
      </c>
      <c r="Q90" s="58" t="s">
        <v>34</v>
      </c>
      <c r="R90" s="58">
        <f>SUM(R91:R91)</f>
        <v>2.3827199999999999</v>
      </c>
      <c r="S90" s="58">
        <f>SUM(S91:S91)</f>
        <v>2.3827199999999999</v>
      </c>
      <c r="T90" s="59" t="s">
        <v>34</v>
      </c>
      <c r="U90" s="58">
        <f t="shared" ref="U90:X90" si="90">SUM(U91:U91)</f>
        <v>2.3827199999999999</v>
      </c>
      <c r="V90" s="58">
        <f t="shared" si="90"/>
        <v>0</v>
      </c>
      <c r="W90" s="58">
        <f t="shared" si="90"/>
        <v>0</v>
      </c>
      <c r="X90" s="58">
        <f t="shared" si="90"/>
        <v>0</v>
      </c>
      <c r="Y90" s="58">
        <f t="shared" ref="Y90:AC90" si="91">SUM(Y91:Y91)</f>
        <v>0</v>
      </c>
      <c r="Z90" s="58">
        <f t="shared" si="91"/>
        <v>0</v>
      </c>
      <c r="AA90" s="58">
        <f t="shared" si="91"/>
        <v>0</v>
      </c>
      <c r="AB90" s="58">
        <f t="shared" si="91"/>
        <v>0</v>
      </c>
      <c r="AC90" s="58">
        <f t="shared" si="91"/>
        <v>0</v>
      </c>
      <c r="AD90" s="58">
        <f t="shared" ref="AD90:BL90" si="92">SUM(AD91:AD91)</f>
        <v>0</v>
      </c>
      <c r="AE90" s="58">
        <f t="shared" si="92"/>
        <v>0</v>
      </c>
      <c r="AF90" s="58">
        <f t="shared" si="92"/>
        <v>0</v>
      </c>
      <c r="AG90" s="58">
        <f t="shared" si="92"/>
        <v>0</v>
      </c>
      <c r="AH90" s="58">
        <f t="shared" si="92"/>
        <v>0</v>
      </c>
      <c r="AI90" s="58">
        <f t="shared" si="92"/>
        <v>2.3827199999999999</v>
      </c>
      <c r="AJ90" s="58">
        <f t="shared" si="92"/>
        <v>0</v>
      </c>
      <c r="AK90" s="58">
        <f t="shared" si="92"/>
        <v>0</v>
      </c>
      <c r="AL90" s="58">
        <f t="shared" si="92"/>
        <v>2.3827199999999999</v>
      </c>
      <c r="AM90" s="58">
        <f t="shared" si="92"/>
        <v>0</v>
      </c>
      <c r="AN90" s="58">
        <f t="shared" si="92"/>
        <v>2.3329230000000001</v>
      </c>
      <c r="AO90" s="58">
        <f t="shared" si="92"/>
        <v>0</v>
      </c>
      <c r="AP90" s="58">
        <f t="shared" si="92"/>
        <v>0</v>
      </c>
      <c r="AQ90" s="58">
        <f t="shared" si="92"/>
        <v>2.3329230000000001</v>
      </c>
      <c r="AR90" s="58">
        <f t="shared" si="92"/>
        <v>0</v>
      </c>
      <c r="AS90" s="58">
        <f t="shared" si="92"/>
        <v>0</v>
      </c>
      <c r="AT90" s="58">
        <f t="shared" si="92"/>
        <v>0</v>
      </c>
      <c r="AU90" s="58">
        <f t="shared" si="92"/>
        <v>0</v>
      </c>
      <c r="AV90" s="58">
        <f t="shared" si="92"/>
        <v>0</v>
      </c>
      <c r="AW90" s="58">
        <f t="shared" si="92"/>
        <v>0</v>
      </c>
      <c r="AX90" s="58">
        <f t="shared" si="92"/>
        <v>0</v>
      </c>
      <c r="AY90" s="58">
        <f t="shared" si="92"/>
        <v>0</v>
      </c>
      <c r="AZ90" s="58">
        <f t="shared" si="92"/>
        <v>0</v>
      </c>
      <c r="BA90" s="58">
        <f t="shared" si="92"/>
        <v>0</v>
      </c>
      <c r="BB90" s="58">
        <f t="shared" si="92"/>
        <v>0</v>
      </c>
      <c r="BC90" s="58">
        <f t="shared" si="92"/>
        <v>0</v>
      </c>
      <c r="BD90" s="58">
        <f t="shared" si="92"/>
        <v>0</v>
      </c>
      <c r="BE90" s="58">
        <f t="shared" si="92"/>
        <v>0</v>
      </c>
      <c r="BF90" s="58">
        <f t="shared" si="92"/>
        <v>0</v>
      </c>
      <c r="BG90" s="58">
        <f t="shared" si="92"/>
        <v>0</v>
      </c>
      <c r="BH90" s="58">
        <f t="shared" si="92"/>
        <v>0</v>
      </c>
      <c r="BI90" s="58">
        <f t="shared" si="92"/>
        <v>0</v>
      </c>
      <c r="BJ90" s="58">
        <f t="shared" si="92"/>
        <v>0</v>
      </c>
      <c r="BK90" s="58">
        <f t="shared" si="92"/>
        <v>0</v>
      </c>
      <c r="BL90" s="58">
        <f t="shared" si="92"/>
        <v>0</v>
      </c>
      <c r="BM90" s="58">
        <f t="shared" ref="BM90:BV90" si="93">SUM(BM91:BM91)</f>
        <v>2.3827199999999999</v>
      </c>
      <c r="BN90" s="58">
        <f t="shared" si="93"/>
        <v>0</v>
      </c>
      <c r="BO90" s="58">
        <f t="shared" si="93"/>
        <v>0</v>
      </c>
      <c r="BP90" s="58">
        <f t="shared" si="93"/>
        <v>2.3827199999999999</v>
      </c>
      <c r="BQ90" s="58">
        <f t="shared" si="93"/>
        <v>0</v>
      </c>
      <c r="BR90" s="58">
        <f t="shared" si="93"/>
        <v>2.3329230000000001</v>
      </c>
      <c r="BS90" s="58">
        <f t="shared" si="93"/>
        <v>0</v>
      </c>
      <c r="BT90" s="58">
        <f t="shared" si="93"/>
        <v>0</v>
      </c>
      <c r="BU90" s="58">
        <f t="shared" si="93"/>
        <v>2.3329230000000001</v>
      </c>
      <c r="BV90" s="58">
        <f t="shared" si="93"/>
        <v>0</v>
      </c>
      <c r="BW90" s="58" t="s">
        <v>230</v>
      </c>
      <c r="BX90" s="101"/>
      <c r="BY90" s="101"/>
      <c r="BZ90" s="101"/>
      <c r="CA90" s="101"/>
      <c r="CB90" s="101"/>
      <c r="CC90" s="101"/>
      <c r="CD90" s="101"/>
      <c r="CE90" s="101"/>
      <c r="CF90" s="101"/>
      <c r="CG90" s="101"/>
      <c r="CH90" s="101"/>
      <c r="CI90" s="101"/>
      <c r="CJ90" s="101"/>
      <c r="CK90" s="101"/>
      <c r="CL90" s="101"/>
      <c r="CM90" s="101"/>
      <c r="CN90" s="101"/>
      <c r="CO90" s="101"/>
      <c r="CP90" s="101"/>
      <c r="CQ90" s="101"/>
      <c r="CR90" s="101"/>
      <c r="CS90" s="101"/>
      <c r="CT90" s="101"/>
      <c r="CU90" s="101"/>
      <c r="CV90" s="101"/>
      <c r="CW90" s="101"/>
      <c r="CX90" s="101"/>
      <c r="CY90" s="101"/>
      <c r="CZ90" s="101"/>
      <c r="DA90" s="101"/>
      <c r="DB90" s="101"/>
      <c r="DC90" s="101"/>
      <c r="DD90" s="101"/>
      <c r="DE90" s="101"/>
      <c r="DF90" s="101"/>
      <c r="DG90" s="101"/>
      <c r="DH90" s="101"/>
      <c r="DI90" s="101"/>
      <c r="DJ90" s="101"/>
      <c r="DK90" s="101"/>
      <c r="DL90" s="101"/>
      <c r="DM90" s="101"/>
      <c r="DN90" s="101"/>
      <c r="DO90" s="101"/>
      <c r="DP90" s="101"/>
      <c r="DQ90" s="101"/>
      <c r="DR90" s="101"/>
      <c r="DS90" s="101"/>
      <c r="DT90" s="101"/>
      <c r="DU90" s="101"/>
      <c r="DV90" s="101"/>
      <c r="DW90" s="101"/>
      <c r="DX90" s="101"/>
      <c r="DY90" s="101"/>
      <c r="DZ90" s="101"/>
      <c r="EA90" s="101"/>
      <c r="EB90" s="101"/>
      <c r="EC90" s="101"/>
      <c r="ED90" s="101"/>
      <c r="EE90" s="101"/>
      <c r="EF90" s="101"/>
      <c r="EG90" s="101"/>
      <c r="EH90" s="101"/>
      <c r="EI90" s="101"/>
      <c r="EJ90" s="101"/>
      <c r="EK90" s="101"/>
      <c r="EL90" s="101"/>
      <c r="EM90" s="101"/>
      <c r="EN90" s="101"/>
      <c r="EO90" s="101"/>
      <c r="EP90" s="101"/>
      <c r="EQ90" s="101"/>
      <c r="ER90" s="101"/>
      <c r="ES90" s="101"/>
      <c r="ET90" s="101"/>
      <c r="EU90" s="101"/>
      <c r="EV90" s="101"/>
      <c r="EW90" s="101"/>
      <c r="EX90" s="101"/>
      <c r="EY90" s="101"/>
      <c r="EZ90" s="101"/>
      <c r="FA90" s="101"/>
      <c r="FB90" s="101"/>
      <c r="FC90" s="101"/>
      <c r="FD90" s="101"/>
      <c r="FE90" s="101"/>
      <c r="FF90" s="101"/>
      <c r="FG90" s="101"/>
      <c r="FH90" s="101"/>
      <c r="FI90" s="101"/>
      <c r="FJ90" s="101"/>
      <c r="FK90" s="101"/>
      <c r="FL90" s="101"/>
      <c r="FM90" s="101"/>
      <c r="FN90" s="101"/>
      <c r="FO90" s="101"/>
      <c r="FP90" s="101"/>
      <c r="FQ90" s="101"/>
      <c r="FR90" s="101"/>
      <c r="FS90" s="101"/>
      <c r="FT90" s="101"/>
      <c r="FU90" s="101"/>
      <c r="FV90" s="101"/>
      <c r="FW90" s="101"/>
      <c r="FX90" s="101"/>
      <c r="FY90" s="101"/>
    </row>
    <row r="91" spans="1:181" s="31" customFormat="1" ht="15.75" x14ac:dyDescent="0.2">
      <c r="A91" s="78" t="s">
        <v>130</v>
      </c>
      <c r="B91" s="116" t="s">
        <v>227</v>
      </c>
      <c r="C91" s="22" t="s">
        <v>131</v>
      </c>
      <c r="D91" s="28" t="s">
        <v>62</v>
      </c>
      <c r="E91" s="105">
        <v>2018</v>
      </c>
      <c r="F91" s="105">
        <v>2018</v>
      </c>
      <c r="G91" s="90" t="s">
        <v>34</v>
      </c>
      <c r="H91" s="90">
        <v>0.63900000000000001</v>
      </c>
      <c r="I91" s="90">
        <v>2.383</v>
      </c>
      <c r="J91" s="90" t="s">
        <v>223</v>
      </c>
      <c r="K91" s="28" t="s">
        <v>34</v>
      </c>
      <c r="L91" s="28" t="s">
        <v>34</v>
      </c>
      <c r="M91" s="28" t="s">
        <v>34</v>
      </c>
      <c r="N91" s="28">
        <v>0</v>
      </c>
      <c r="O91" s="28">
        <f>AN91</f>
        <v>2.3329230000000001</v>
      </c>
      <c r="P91" s="28">
        <v>2.383</v>
      </c>
      <c r="Q91" s="28" t="s">
        <v>34</v>
      </c>
      <c r="R91" s="32">
        <f>2.482*0.96</f>
        <v>2.3827199999999999</v>
      </c>
      <c r="S91" s="28">
        <f>R91</f>
        <v>2.3827199999999999</v>
      </c>
      <c r="T91" s="28" t="s">
        <v>34</v>
      </c>
      <c r="U91" s="28">
        <f t="shared" ref="U91" si="94">S91</f>
        <v>2.3827199999999999</v>
      </c>
      <c r="V91" s="28">
        <v>0</v>
      </c>
      <c r="W91" s="28">
        <v>0</v>
      </c>
      <c r="X91" s="28">
        <v>0</v>
      </c>
      <c r="Y91" s="32">
        <f>Z91+AA91+AB91+AC91</f>
        <v>0</v>
      </c>
      <c r="Z91" s="57">
        <v>0</v>
      </c>
      <c r="AA91" s="57">
        <v>0</v>
      </c>
      <c r="AB91" s="30">
        <v>0</v>
      </c>
      <c r="AC91" s="30">
        <v>0</v>
      </c>
      <c r="AD91" s="89">
        <f>AE91+AF91+AG91+AH91</f>
        <v>0</v>
      </c>
      <c r="AE91" s="88">
        <v>0</v>
      </c>
      <c r="AF91" s="88">
        <v>0</v>
      </c>
      <c r="AG91" s="92">
        <v>0</v>
      </c>
      <c r="AH91" s="92">
        <v>0</v>
      </c>
      <c r="AI91" s="28">
        <v>2.3827199999999999</v>
      </c>
      <c r="AJ91" s="57">
        <v>0</v>
      </c>
      <c r="AK91" s="57">
        <v>0</v>
      </c>
      <c r="AL91" s="30">
        <v>2.3827199999999999</v>
      </c>
      <c r="AM91" s="30">
        <v>0</v>
      </c>
      <c r="AN91" s="90">
        <f>AO91+AP91+AQ91+AR91</f>
        <v>2.3329230000000001</v>
      </c>
      <c r="AO91" s="88">
        <v>0</v>
      </c>
      <c r="AP91" s="88">
        <v>0</v>
      </c>
      <c r="AQ91" s="92">
        <v>2.3329230000000001</v>
      </c>
      <c r="AR91" s="30">
        <v>0</v>
      </c>
      <c r="AS91" s="28">
        <f>AT91+AU91+AV91+AW91</f>
        <v>0</v>
      </c>
      <c r="AT91" s="57">
        <v>0</v>
      </c>
      <c r="AU91" s="57">
        <v>0</v>
      </c>
      <c r="AV91" s="30">
        <v>0</v>
      </c>
      <c r="AW91" s="30">
        <v>0</v>
      </c>
      <c r="AX91" s="90">
        <f t="shared" ref="AX91" si="95">AY91+AZ91+BA91+BB91</f>
        <v>0</v>
      </c>
      <c r="AY91" s="88">
        <v>0</v>
      </c>
      <c r="AZ91" s="88">
        <v>0</v>
      </c>
      <c r="BA91" s="91">
        <v>0</v>
      </c>
      <c r="BB91" s="92">
        <v>0</v>
      </c>
      <c r="BC91" s="28">
        <v>0</v>
      </c>
      <c r="BD91" s="57">
        <v>0</v>
      </c>
      <c r="BE91" s="57">
        <v>0</v>
      </c>
      <c r="BF91" s="30">
        <v>0</v>
      </c>
      <c r="BG91" s="30">
        <v>0</v>
      </c>
      <c r="BH91" s="28">
        <f>BI91+BJ91+BK91+BL91</f>
        <v>0</v>
      </c>
      <c r="BI91" s="57">
        <v>0</v>
      </c>
      <c r="BJ91" s="57">
        <v>0</v>
      </c>
      <c r="BK91" s="30">
        <v>0</v>
      </c>
      <c r="BL91" s="30">
        <v>0</v>
      </c>
      <c r="BM91" s="28">
        <f>BN91+BO91+BP91+BQ91</f>
        <v>2.3827199999999999</v>
      </c>
      <c r="BN91" s="57">
        <f>AJ91+AT91+BD91</f>
        <v>0</v>
      </c>
      <c r="BO91" s="57">
        <f>AK91+AU91+BE91</f>
        <v>0</v>
      </c>
      <c r="BP91" s="57">
        <f>AB91+AL91+AV91+BF91</f>
        <v>2.3827199999999999</v>
      </c>
      <c r="BQ91" s="57">
        <f>AM91+AW91+BG91</f>
        <v>0</v>
      </c>
      <c r="BR91" s="28">
        <f t="shared" ref="BR91" si="96">BS91+BT91+BU91+BV91</f>
        <v>2.3329230000000001</v>
      </c>
      <c r="BS91" s="57">
        <f>AO91+AY91+BI91</f>
        <v>0</v>
      </c>
      <c r="BT91" s="57">
        <f>AP91+AZ91+BJ91</f>
        <v>0</v>
      </c>
      <c r="BU91" s="94">
        <f>AB91+AQ91+BA91+BK91</f>
        <v>2.3329230000000001</v>
      </c>
      <c r="BV91" s="57">
        <f>AR91+BB91+BL91</f>
        <v>0</v>
      </c>
      <c r="BW91" s="67"/>
      <c r="BX91" s="101"/>
      <c r="BY91" s="101"/>
      <c r="BZ91" s="101"/>
      <c r="CA91" s="101"/>
      <c r="CB91" s="101"/>
      <c r="CC91" s="101"/>
      <c r="CD91" s="101"/>
      <c r="CE91" s="101"/>
      <c r="CF91" s="101"/>
      <c r="CG91" s="101"/>
      <c r="CH91" s="101"/>
      <c r="CI91" s="101"/>
      <c r="CJ91" s="101"/>
      <c r="CK91" s="101"/>
      <c r="CL91" s="101"/>
      <c r="CM91" s="101"/>
      <c r="CN91" s="101"/>
      <c r="CO91" s="101"/>
      <c r="CP91" s="101"/>
      <c r="CQ91" s="101"/>
      <c r="CR91" s="101"/>
      <c r="CS91" s="101"/>
      <c r="CT91" s="101"/>
      <c r="CU91" s="101"/>
      <c r="CV91" s="101"/>
      <c r="CW91" s="101"/>
      <c r="CX91" s="101"/>
      <c r="CY91" s="101"/>
      <c r="CZ91" s="101"/>
      <c r="DA91" s="101"/>
      <c r="DB91" s="101"/>
      <c r="DC91" s="101"/>
      <c r="DD91" s="101"/>
      <c r="DE91" s="101"/>
      <c r="DF91" s="101"/>
      <c r="DG91" s="101"/>
      <c r="DH91" s="101"/>
      <c r="DI91" s="101"/>
      <c r="DJ91" s="101"/>
      <c r="DK91" s="101"/>
      <c r="DL91" s="101"/>
      <c r="DM91" s="101"/>
      <c r="DN91" s="101"/>
      <c r="DO91" s="101"/>
      <c r="DP91" s="101"/>
      <c r="DQ91" s="101"/>
      <c r="DR91" s="101"/>
      <c r="DS91" s="101"/>
      <c r="DT91" s="101"/>
      <c r="DU91" s="101"/>
      <c r="DV91" s="101"/>
      <c r="DW91" s="101"/>
      <c r="DX91" s="101"/>
      <c r="DY91" s="101"/>
      <c r="DZ91" s="101"/>
      <c r="EA91" s="101"/>
      <c r="EB91" s="101"/>
      <c r="EC91" s="101"/>
      <c r="ED91" s="101"/>
      <c r="EE91" s="101"/>
      <c r="EF91" s="101"/>
      <c r="EG91" s="101"/>
      <c r="EH91" s="101"/>
      <c r="EI91" s="101"/>
      <c r="EJ91" s="101"/>
      <c r="EK91" s="101"/>
      <c r="EL91" s="101"/>
      <c r="EM91" s="101"/>
      <c r="EN91" s="101"/>
      <c r="EO91" s="101"/>
      <c r="EP91" s="101"/>
      <c r="EQ91" s="101"/>
      <c r="ER91" s="101"/>
      <c r="ES91" s="101"/>
      <c r="ET91" s="101"/>
      <c r="EU91" s="101"/>
      <c r="EV91" s="101"/>
      <c r="EW91" s="101"/>
      <c r="EX91" s="101"/>
      <c r="EY91" s="101"/>
      <c r="EZ91" s="101"/>
      <c r="FA91" s="101"/>
      <c r="FB91" s="101"/>
      <c r="FC91" s="101"/>
      <c r="FD91" s="101"/>
      <c r="FE91" s="101"/>
      <c r="FF91" s="101"/>
      <c r="FG91" s="101"/>
      <c r="FH91" s="101"/>
      <c r="FI91" s="101"/>
      <c r="FJ91" s="101"/>
      <c r="FK91" s="101"/>
      <c r="FL91" s="101"/>
      <c r="FM91" s="101"/>
      <c r="FN91" s="101"/>
      <c r="FO91" s="101"/>
      <c r="FP91" s="101"/>
      <c r="FQ91" s="101"/>
      <c r="FR91" s="101"/>
      <c r="FS91" s="101"/>
      <c r="FT91" s="101"/>
      <c r="FU91" s="101"/>
      <c r="FV91" s="101"/>
      <c r="FW91" s="101"/>
      <c r="FX91" s="101"/>
      <c r="FY91" s="101"/>
    </row>
    <row r="92" spans="1:181" ht="31.5" x14ac:dyDescent="0.2">
      <c r="A92" s="74" t="s">
        <v>132</v>
      </c>
      <c r="B92" s="79" t="s">
        <v>133</v>
      </c>
      <c r="C92" s="80" t="s">
        <v>33</v>
      </c>
      <c r="D92" s="46" t="s">
        <v>34</v>
      </c>
      <c r="E92" s="46" t="s">
        <v>34</v>
      </c>
      <c r="F92" s="46" t="s">
        <v>34</v>
      </c>
      <c r="G92" s="46" t="s">
        <v>34</v>
      </c>
      <c r="H92" s="47">
        <v>0</v>
      </c>
      <c r="I92" s="47">
        <v>0</v>
      </c>
      <c r="J92" s="47">
        <v>0</v>
      </c>
      <c r="K92" s="47" t="s">
        <v>34</v>
      </c>
      <c r="L92" s="47" t="s">
        <v>34</v>
      </c>
      <c r="M92" s="47" t="s">
        <v>34</v>
      </c>
      <c r="N92" s="47">
        <v>0</v>
      </c>
      <c r="O92" s="47">
        <v>0</v>
      </c>
      <c r="P92" s="47">
        <v>0</v>
      </c>
      <c r="Q92" s="47" t="s">
        <v>34</v>
      </c>
      <c r="R92" s="47">
        <v>0</v>
      </c>
      <c r="S92" s="47">
        <v>0</v>
      </c>
      <c r="T92" s="47" t="s">
        <v>34</v>
      </c>
      <c r="U92" s="47">
        <v>0</v>
      </c>
      <c r="V92" s="47">
        <v>0</v>
      </c>
      <c r="W92" s="47">
        <v>0</v>
      </c>
      <c r="X92" s="47">
        <v>0</v>
      </c>
      <c r="Y92" s="47">
        <v>0</v>
      </c>
      <c r="Z92" s="47">
        <v>0</v>
      </c>
      <c r="AA92" s="47">
        <v>0</v>
      </c>
      <c r="AB92" s="47">
        <v>0</v>
      </c>
      <c r="AC92" s="47">
        <v>0</v>
      </c>
      <c r="AD92" s="47">
        <v>0</v>
      </c>
      <c r="AE92" s="47">
        <v>0</v>
      </c>
      <c r="AF92" s="47">
        <v>0</v>
      </c>
      <c r="AG92" s="47">
        <v>0</v>
      </c>
      <c r="AH92" s="47">
        <v>0</v>
      </c>
      <c r="AI92" s="84">
        <v>0</v>
      </c>
      <c r="AJ92" s="84">
        <v>0</v>
      </c>
      <c r="AK92" s="84">
        <v>0</v>
      </c>
      <c r="AL92" s="84">
        <v>0</v>
      </c>
      <c r="AM92" s="84">
        <v>0</v>
      </c>
      <c r="AN92" s="84">
        <v>0</v>
      </c>
      <c r="AO92" s="84">
        <v>0</v>
      </c>
      <c r="AP92" s="84">
        <v>0</v>
      </c>
      <c r="AQ92" s="84">
        <v>0</v>
      </c>
      <c r="AR92" s="84">
        <v>0</v>
      </c>
      <c r="AS92" s="84">
        <v>0</v>
      </c>
      <c r="AT92" s="84">
        <v>0</v>
      </c>
      <c r="AU92" s="84">
        <v>0</v>
      </c>
      <c r="AV92" s="84">
        <v>0</v>
      </c>
      <c r="AW92" s="84">
        <v>0</v>
      </c>
      <c r="AX92" s="84">
        <v>0</v>
      </c>
      <c r="AY92" s="84">
        <v>0</v>
      </c>
      <c r="AZ92" s="84">
        <v>0</v>
      </c>
      <c r="BA92" s="84">
        <v>0</v>
      </c>
      <c r="BB92" s="84">
        <v>0</v>
      </c>
      <c r="BC92" s="84">
        <v>0</v>
      </c>
      <c r="BD92" s="84">
        <v>0</v>
      </c>
      <c r="BE92" s="84">
        <v>0</v>
      </c>
      <c r="BF92" s="84">
        <v>0</v>
      </c>
      <c r="BG92" s="84">
        <v>0</v>
      </c>
      <c r="BH92" s="84">
        <v>0</v>
      </c>
      <c r="BI92" s="84">
        <v>0</v>
      </c>
      <c r="BJ92" s="84">
        <v>0</v>
      </c>
      <c r="BK92" s="84">
        <v>0</v>
      </c>
      <c r="BL92" s="84">
        <v>0</v>
      </c>
      <c r="BM92" s="47">
        <v>0</v>
      </c>
      <c r="BN92" s="47">
        <v>0</v>
      </c>
      <c r="BO92" s="47">
        <v>0</v>
      </c>
      <c r="BP92" s="47">
        <v>0</v>
      </c>
      <c r="BQ92" s="47">
        <v>0</v>
      </c>
      <c r="BR92" s="47">
        <v>0</v>
      </c>
      <c r="BS92" s="47">
        <v>0</v>
      </c>
      <c r="BT92" s="47">
        <v>0</v>
      </c>
      <c r="BU92" s="47">
        <v>0</v>
      </c>
      <c r="BV92" s="47">
        <v>0</v>
      </c>
      <c r="BW92" s="84"/>
    </row>
    <row r="93" spans="1:181" ht="18.75" x14ac:dyDescent="0.2">
      <c r="A93" s="74" t="s">
        <v>134</v>
      </c>
      <c r="B93" s="79" t="s">
        <v>135</v>
      </c>
      <c r="C93" s="80" t="s">
        <v>33</v>
      </c>
      <c r="D93" s="46" t="s">
        <v>34</v>
      </c>
      <c r="E93" s="46" t="s">
        <v>34</v>
      </c>
      <c r="F93" s="46" t="s">
        <v>34</v>
      </c>
      <c r="G93" s="46" t="s">
        <v>34</v>
      </c>
      <c r="H93" s="47">
        <f>SUM(H94:H95)</f>
        <v>0</v>
      </c>
      <c r="I93" s="47">
        <f>SUM(I94:I96)</f>
        <v>9.9079999999999995</v>
      </c>
      <c r="J93" s="47">
        <f>SUM(J94:J95)</f>
        <v>0</v>
      </c>
      <c r="K93" s="47" t="s">
        <v>34</v>
      </c>
      <c r="L93" s="47" t="s">
        <v>34</v>
      </c>
      <c r="M93" s="47" t="s">
        <v>34</v>
      </c>
      <c r="N93" s="47">
        <f>SUM(N94:N96)</f>
        <v>0</v>
      </c>
      <c r="O93" s="47">
        <f>SUM(O94:O96)</f>
        <v>7.4212999999999996</v>
      </c>
      <c r="P93" s="47">
        <f>SUM(P94:P96)</f>
        <v>9.9097935593220328</v>
      </c>
      <c r="Q93" s="47" t="s">
        <v>34</v>
      </c>
      <c r="R93" s="47">
        <f t="shared" ref="R93:BV93" si="97">SUM(R94:R96)</f>
        <v>13.255073899322035</v>
      </c>
      <c r="S93" s="47">
        <f t="shared" si="97"/>
        <v>13.432002796224847</v>
      </c>
      <c r="T93" s="47">
        <f t="shared" si="97"/>
        <v>0</v>
      </c>
      <c r="U93" s="47">
        <f t="shared" si="97"/>
        <v>13.432002796224847</v>
      </c>
      <c r="V93" s="47">
        <f t="shared" si="97"/>
        <v>2.1480000000000001</v>
      </c>
      <c r="W93" s="47">
        <f t="shared" si="97"/>
        <v>1.4379999999999999</v>
      </c>
      <c r="X93" s="47">
        <f t="shared" si="97"/>
        <v>1.4379999999999999</v>
      </c>
      <c r="Y93" s="47">
        <f t="shared" si="97"/>
        <v>2.5619999999999998</v>
      </c>
      <c r="Z93" s="47">
        <f t="shared" si="97"/>
        <v>0</v>
      </c>
      <c r="AA93" s="47">
        <f t="shared" si="97"/>
        <v>0</v>
      </c>
      <c r="AB93" s="47">
        <f t="shared" si="97"/>
        <v>2.5619999999999998</v>
      </c>
      <c r="AC93" s="47">
        <f t="shared" si="97"/>
        <v>0</v>
      </c>
      <c r="AD93" s="47">
        <f t="shared" si="97"/>
        <v>2.5619999999999998</v>
      </c>
      <c r="AE93" s="47">
        <f t="shared" si="97"/>
        <v>0</v>
      </c>
      <c r="AF93" s="47">
        <f t="shared" si="97"/>
        <v>0</v>
      </c>
      <c r="AG93" s="47">
        <f t="shared" si="97"/>
        <v>2.5619999999999998</v>
      </c>
      <c r="AH93" s="47">
        <f t="shared" si="97"/>
        <v>0</v>
      </c>
      <c r="AI93" s="47">
        <f t="shared" si="97"/>
        <v>2.7320000000000002</v>
      </c>
      <c r="AJ93" s="47">
        <f t="shared" si="97"/>
        <v>0</v>
      </c>
      <c r="AK93" s="47">
        <f t="shared" si="97"/>
        <v>0</v>
      </c>
      <c r="AL93" s="47">
        <f t="shared" si="97"/>
        <v>2.2909999999999999</v>
      </c>
      <c r="AM93" s="47">
        <f t="shared" si="97"/>
        <v>0.44100000000000028</v>
      </c>
      <c r="AN93" s="47">
        <f t="shared" si="97"/>
        <v>2.7210000000000001</v>
      </c>
      <c r="AO93" s="47">
        <f t="shared" si="97"/>
        <v>0</v>
      </c>
      <c r="AP93" s="47">
        <f t="shared" si="97"/>
        <v>0</v>
      </c>
      <c r="AQ93" s="47">
        <f t="shared" si="97"/>
        <v>2.2909999999999999</v>
      </c>
      <c r="AR93" s="47">
        <f t="shared" si="97"/>
        <v>0.43000000000000027</v>
      </c>
      <c r="AS93" s="47">
        <f t="shared" si="97"/>
        <v>0.71</v>
      </c>
      <c r="AT93" s="47">
        <f t="shared" si="97"/>
        <v>0</v>
      </c>
      <c r="AU93" s="47">
        <f t="shared" si="97"/>
        <v>0</v>
      </c>
      <c r="AV93" s="47">
        <f t="shared" si="97"/>
        <v>0.71</v>
      </c>
      <c r="AW93" s="47">
        <f t="shared" si="97"/>
        <v>0</v>
      </c>
      <c r="AX93" s="47">
        <f t="shared" si="97"/>
        <v>0.75090000000000001</v>
      </c>
      <c r="AY93" s="47">
        <f t="shared" si="97"/>
        <v>0</v>
      </c>
      <c r="AZ93" s="47">
        <f t="shared" si="97"/>
        <v>0</v>
      </c>
      <c r="BA93" s="47">
        <f t="shared" si="97"/>
        <v>0.75090000000000001</v>
      </c>
      <c r="BB93" s="47">
        <f t="shared" si="97"/>
        <v>0</v>
      </c>
      <c r="BC93" s="47">
        <f t="shared" si="97"/>
        <v>1.4379999999999999</v>
      </c>
      <c r="BD93" s="47">
        <f t="shared" si="97"/>
        <v>0</v>
      </c>
      <c r="BE93" s="47">
        <f t="shared" si="97"/>
        <v>0</v>
      </c>
      <c r="BF93" s="47">
        <f t="shared" si="97"/>
        <v>1.4379999999999999</v>
      </c>
      <c r="BG93" s="47">
        <f t="shared" si="97"/>
        <v>0</v>
      </c>
      <c r="BH93" s="47">
        <f t="shared" si="97"/>
        <v>1.4379999999999999</v>
      </c>
      <c r="BI93" s="47">
        <f t="shared" si="97"/>
        <v>0</v>
      </c>
      <c r="BJ93" s="47">
        <f t="shared" si="97"/>
        <v>0</v>
      </c>
      <c r="BK93" s="47">
        <f t="shared" si="97"/>
        <v>0</v>
      </c>
      <c r="BL93" s="47">
        <f>SUM(BL94:BL96)</f>
        <v>2.6680599999999997</v>
      </c>
      <c r="BM93" s="47">
        <f t="shared" si="97"/>
        <v>9.5802999999999994</v>
      </c>
      <c r="BN93" s="47">
        <f t="shared" si="97"/>
        <v>0</v>
      </c>
      <c r="BO93" s="47">
        <f t="shared" si="97"/>
        <v>0</v>
      </c>
      <c r="BP93" s="47">
        <f t="shared" si="97"/>
        <v>9.1392999999999986</v>
      </c>
      <c r="BQ93" s="47">
        <f t="shared" si="97"/>
        <v>0.44100000000000028</v>
      </c>
      <c r="BR93" s="47">
        <f t="shared" si="97"/>
        <v>10.840259999999999</v>
      </c>
      <c r="BS93" s="47">
        <f t="shared" si="97"/>
        <v>0</v>
      </c>
      <c r="BT93" s="47">
        <f t="shared" si="97"/>
        <v>0</v>
      </c>
      <c r="BU93" s="47">
        <f t="shared" si="97"/>
        <v>7.7421999999999986</v>
      </c>
      <c r="BV93" s="47">
        <f t="shared" si="97"/>
        <v>3.0980600000000003</v>
      </c>
      <c r="BW93" s="84"/>
    </row>
    <row r="94" spans="1:181" s="31" customFormat="1" ht="47.25" x14ac:dyDescent="0.2">
      <c r="A94" s="33" t="s">
        <v>136</v>
      </c>
      <c r="B94" s="116" t="s">
        <v>137</v>
      </c>
      <c r="C94" s="26" t="s">
        <v>212</v>
      </c>
      <c r="D94" s="28" t="s">
        <v>100</v>
      </c>
      <c r="E94" s="29">
        <v>2016</v>
      </c>
      <c r="F94" s="29">
        <v>2019</v>
      </c>
      <c r="G94" s="28" t="s">
        <v>34</v>
      </c>
      <c r="H94" s="28" t="s">
        <v>34</v>
      </c>
      <c r="I94" s="28">
        <v>7.76</v>
      </c>
      <c r="J94" s="28" t="s">
        <v>34</v>
      </c>
      <c r="K94" s="28" t="s">
        <v>34</v>
      </c>
      <c r="L94" s="28" t="s">
        <v>34</v>
      </c>
      <c r="M94" s="28" t="s">
        <v>34</v>
      </c>
      <c r="N94" s="28">
        <v>0</v>
      </c>
      <c r="O94" s="89">
        <f>BR94</f>
        <v>7.4212999999999996</v>
      </c>
      <c r="P94" s="90">
        <v>7.7619999999999996</v>
      </c>
      <c r="Q94" s="90" t="s">
        <v>34</v>
      </c>
      <c r="R94" s="122">
        <f>7.523+0.238891</f>
        <v>7.7618909999999994</v>
      </c>
      <c r="S94" s="90">
        <v>7.7619999999999996</v>
      </c>
      <c r="T94" s="28" t="s">
        <v>34</v>
      </c>
      <c r="U94" s="28">
        <v>7.7619999999999996</v>
      </c>
      <c r="V94" s="89">
        <v>0</v>
      </c>
      <c r="W94" s="90">
        <v>0</v>
      </c>
      <c r="X94" s="89">
        <v>0</v>
      </c>
      <c r="Y94" s="32">
        <f t="shared" ref="Y94:Y95" si="98">Z94+AA94+AB94+AC94</f>
        <v>2.5619999999999998</v>
      </c>
      <c r="Z94" s="57">
        <v>0</v>
      </c>
      <c r="AA94" s="57">
        <v>0</v>
      </c>
      <c r="AB94" s="60">
        <v>2.5619999999999998</v>
      </c>
      <c r="AC94" s="30">
        <v>0</v>
      </c>
      <c r="AD94" s="89">
        <f>AE94+AF94+AG94+AH94</f>
        <v>2.5619999999999998</v>
      </c>
      <c r="AE94" s="88">
        <v>0</v>
      </c>
      <c r="AF94" s="88">
        <v>0</v>
      </c>
      <c r="AG94" s="91">
        <v>2.5619999999999998</v>
      </c>
      <c r="AH94" s="92">
        <v>0</v>
      </c>
      <c r="AI94" s="90">
        <v>2.7320000000000002</v>
      </c>
      <c r="AJ94" s="88">
        <v>0</v>
      </c>
      <c r="AK94" s="88">
        <v>0</v>
      </c>
      <c r="AL94" s="91">
        <v>2.2909999999999999</v>
      </c>
      <c r="AM94" s="92">
        <v>0.44100000000000028</v>
      </c>
      <c r="AN94" s="89">
        <f>AO94+AP94+AQ94+AR94</f>
        <v>2.7210000000000001</v>
      </c>
      <c r="AO94" s="88">
        <v>0</v>
      </c>
      <c r="AP94" s="88">
        <v>0</v>
      </c>
      <c r="AQ94" s="91">
        <v>2.2909999999999999</v>
      </c>
      <c r="AR94" s="92">
        <v>0.43000000000000027</v>
      </c>
      <c r="AS94" s="90">
        <v>0</v>
      </c>
      <c r="AT94" s="88">
        <v>0</v>
      </c>
      <c r="AU94" s="88">
        <v>0</v>
      </c>
      <c r="AV94" s="92">
        <v>0</v>
      </c>
      <c r="AW94" s="92">
        <v>0</v>
      </c>
      <c r="AX94" s="90">
        <f t="shared" ref="AX94:AX95" si="99">AY94+AZ94+BA94+BB94</f>
        <v>0</v>
      </c>
      <c r="AY94" s="88">
        <v>0</v>
      </c>
      <c r="AZ94" s="88">
        <v>0</v>
      </c>
      <c r="BA94" s="91">
        <v>0</v>
      </c>
      <c r="BB94" s="92">
        <v>0</v>
      </c>
      <c r="BC94" s="32">
        <f>BD94+BE94+BF94+BG94</f>
        <v>0</v>
      </c>
      <c r="BD94" s="57">
        <v>0</v>
      </c>
      <c r="BE94" s="57">
        <v>0</v>
      </c>
      <c r="BF94" s="60">
        <v>0</v>
      </c>
      <c r="BG94" s="30">
        <v>0</v>
      </c>
      <c r="BH94" s="32">
        <v>0</v>
      </c>
      <c r="BI94" s="57">
        <v>0</v>
      </c>
      <c r="BJ94" s="57">
        <v>0</v>
      </c>
      <c r="BK94" s="60">
        <v>0</v>
      </c>
      <c r="BL94" s="30">
        <v>0</v>
      </c>
      <c r="BM94" s="28">
        <v>7.4322999999999997</v>
      </c>
      <c r="BN94" s="57">
        <v>0</v>
      </c>
      <c r="BO94" s="57">
        <v>0</v>
      </c>
      <c r="BP94" s="93">
        <v>6.991299999999999</v>
      </c>
      <c r="BQ94" s="57">
        <v>0.44100000000000028</v>
      </c>
      <c r="BR94" s="32">
        <f>BS94+BT94+BU94+BV94</f>
        <v>7.4212999999999996</v>
      </c>
      <c r="BS94" s="57">
        <f t="shared" ref="BS94:BS95" si="100">AO94+AY94+BI94</f>
        <v>0</v>
      </c>
      <c r="BT94" s="57">
        <f t="shared" ref="BT94:BT95" si="101">AP94+AZ94+BJ94</f>
        <v>0</v>
      </c>
      <c r="BU94" s="93">
        <f>AG94+AQ94+BA94+BK94+2.139-0.0007</f>
        <v>6.991299999999999</v>
      </c>
      <c r="BV94" s="57">
        <f t="shared" ref="BV94:BV95" si="102">AR94+BB94+BL94</f>
        <v>0.43000000000000027</v>
      </c>
      <c r="BW94" s="98" t="s">
        <v>224</v>
      </c>
      <c r="BX94" s="101"/>
      <c r="BY94" s="101"/>
      <c r="BZ94" s="101"/>
      <c r="CA94" s="101"/>
      <c r="CB94" s="101"/>
      <c r="CC94" s="101"/>
      <c r="CD94" s="101"/>
      <c r="CE94" s="101"/>
      <c r="CF94" s="101"/>
      <c r="CG94" s="101"/>
      <c r="CH94" s="101"/>
      <c r="CI94" s="101"/>
      <c r="CJ94" s="101"/>
      <c r="CK94" s="101"/>
      <c r="CL94" s="101"/>
      <c r="CM94" s="101"/>
      <c r="CN94" s="101"/>
      <c r="CO94" s="101"/>
      <c r="CP94" s="101"/>
      <c r="CQ94" s="101"/>
      <c r="CR94" s="101"/>
      <c r="CS94" s="101"/>
      <c r="CT94" s="101"/>
      <c r="CU94" s="101"/>
      <c r="CV94" s="101"/>
      <c r="CW94" s="101"/>
      <c r="CX94" s="101"/>
      <c r="CY94" s="101"/>
      <c r="CZ94" s="101"/>
      <c r="DA94" s="101"/>
      <c r="DB94" s="101"/>
      <c r="DC94" s="101"/>
      <c r="DD94" s="101"/>
      <c r="DE94" s="101"/>
      <c r="DF94" s="101"/>
      <c r="DG94" s="101"/>
      <c r="DH94" s="101"/>
      <c r="DI94" s="101"/>
      <c r="DJ94" s="101"/>
      <c r="DK94" s="101"/>
      <c r="DL94" s="101"/>
      <c r="DM94" s="101"/>
      <c r="DN94" s="101"/>
      <c r="DO94" s="101"/>
      <c r="DP94" s="101"/>
      <c r="DQ94" s="101"/>
      <c r="DR94" s="101"/>
      <c r="DS94" s="101"/>
      <c r="DT94" s="101"/>
      <c r="DU94" s="101"/>
      <c r="DV94" s="101"/>
      <c r="DW94" s="101"/>
      <c r="DX94" s="101"/>
      <c r="DY94" s="101"/>
      <c r="DZ94" s="101"/>
      <c r="EA94" s="101"/>
      <c r="EB94" s="101"/>
      <c r="EC94" s="101"/>
      <c r="ED94" s="101"/>
      <c r="EE94" s="101"/>
      <c r="EF94" s="101"/>
      <c r="EG94" s="101"/>
      <c r="EH94" s="101"/>
      <c r="EI94" s="101"/>
      <c r="EJ94" s="101"/>
      <c r="EK94" s="101"/>
      <c r="EL94" s="101"/>
      <c r="EM94" s="101"/>
      <c r="EN94" s="101"/>
      <c r="EO94" s="101"/>
      <c r="EP94" s="101"/>
      <c r="EQ94" s="101"/>
      <c r="ER94" s="101"/>
      <c r="ES94" s="101"/>
      <c r="ET94" s="101"/>
      <c r="EU94" s="101"/>
      <c r="EV94" s="101"/>
      <c r="EW94" s="101"/>
      <c r="EX94" s="101"/>
      <c r="EY94" s="101"/>
      <c r="EZ94" s="101"/>
      <c r="FA94" s="101"/>
      <c r="FB94" s="101"/>
      <c r="FC94" s="101"/>
      <c r="FD94" s="101"/>
      <c r="FE94" s="101"/>
      <c r="FF94" s="101"/>
      <c r="FG94" s="101"/>
      <c r="FH94" s="101"/>
      <c r="FI94" s="101"/>
      <c r="FJ94" s="101"/>
      <c r="FK94" s="101"/>
      <c r="FL94" s="101"/>
      <c r="FM94" s="101"/>
      <c r="FN94" s="101"/>
      <c r="FO94" s="101"/>
      <c r="FP94" s="101"/>
      <c r="FQ94" s="101"/>
      <c r="FR94" s="101"/>
      <c r="FS94" s="101"/>
      <c r="FT94" s="101"/>
      <c r="FU94" s="101"/>
      <c r="FV94" s="101"/>
      <c r="FW94" s="101"/>
      <c r="FX94" s="101"/>
      <c r="FY94" s="101"/>
    </row>
    <row r="95" spans="1:181" s="31" customFormat="1" ht="38.25" customHeight="1" x14ac:dyDescent="0.2">
      <c r="A95" s="33" t="s">
        <v>208</v>
      </c>
      <c r="B95" s="116" t="s">
        <v>228</v>
      </c>
      <c r="C95" s="22" t="s">
        <v>138</v>
      </c>
      <c r="D95" s="28" t="s">
        <v>62</v>
      </c>
      <c r="E95" s="29">
        <v>2019</v>
      </c>
      <c r="F95" s="29">
        <v>2020</v>
      </c>
      <c r="G95" s="28" t="s">
        <v>34</v>
      </c>
      <c r="H95" s="28" t="s">
        <v>34</v>
      </c>
      <c r="I95" s="28">
        <v>2.1480000000000001</v>
      </c>
      <c r="J95" s="28" t="s">
        <v>34</v>
      </c>
      <c r="K95" s="28" t="s">
        <v>34</v>
      </c>
      <c r="L95" s="28" t="s">
        <v>34</v>
      </c>
      <c r="M95" s="28" t="s">
        <v>34</v>
      </c>
      <c r="N95" s="28">
        <v>0</v>
      </c>
      <c r="O95" s="90">
        <v>0</v>
      </c>
      <c r="P95" s="89">
        <v>2.1477935593220341</v>
      </c>
      <c r="Q95" s="90" t="s">
        <v>34</v>
      </c>
      <c r="R95" s="89">
        <f>0.70958+0.70958/1.18*1.2*2-0.005</f>
        <v>2.1477935593220341</v>
      </c>
      <c r="S95" s="90">
        <f>R95*1.0417*1.039</f>
        <v>2.3246134562248475</v>
      </c>
      <c r="T95" s="28" t="s">
        <v>34</v>
      </c>
      <c r="U95" s="28">
        <f t="shared" ref="U95" si="103">S95</f>
        <v>2.3246134562248475</v>
      </c>
      <c r="V95" s="89">
        <v>2.1480000000000001</v>
      </c>
      <c r="W95" s="89">
        <f>BH95</f>
        <v>1.4379999999999999</v>
      </c>
      <c r="X95" s="89">
        <f>W95</f>
        <v>1.4379999999999999</v>
      </c>
      <c r="Y95" s="32">
        <f t="shared" si="98"/>
        <v>0</v>
      </c>
      <c r="Z95" s="57">
        <v>0</v>
      </c>
      <c r="AA95" s="57">
        <v>0</v>
      </c>
      <c r="AB95" s="30">
        <v>0</v>
      </c>
      <c r="AC95" s="30">
        <v>0</v>
      </c>
      <c r="AD95" s="90">
        <f>AE95+AF95+AG95+AH95</f>
        <v>0</v>
      </c>
      <c r="AE95" s="88">
        <v>0</v>
      </c>
      <c r="AF95" s="88">
        <v>0</v>
      </c>
      <c r="AG95" s="92">
        <v>0</v>
      </c>
      <c r="AH95" s="92">
        <v>0</v>
      </c>
      <c r="AI95" s="90">
        <v>0</v>
      </c>
      <c r="AJ95" s="88">
        <v>0</v>
      </c>
      <c r="AK95" s="57">
        <v>0</v>
      </c>
      <c r="AL95" s="30">
        <v>0</v>
      </c>
      <c r="AM95" s="30">
        <v>0</v>
      </c>
      <c r="AN95" s="28">
        <f>AO95+AP95+AQ95+AR95</f>
        <v>0</v>
      </c>
      <c r="AO95" s="57">
        <v>0</v>
      </c>
      <c r="AP95" s="57">
        <v>0</v>
      </c>
      <c r="AQ95" s="92">
        <v>0</v>
      </c>
      <c r="AR95" s="92">
        <v>0</v>
      </c>
      <c r="AS95" s="28">
        <f>AT95+AU95+AV95+AW95</f>
        <v>0.71</v>
      </c>
      <c r="AT95" s="57">
        <v>0</v>
      </c>
      <c r="AU95" s="57">
        <v>0</v>
      </c>
      <c r="AV95" s="30">
        <v>0.71</v>
      </c>
      <c r="AW95" s="30">
        <v>0</v>
      </c>
      <c r="AX95" s="90">
        <f t="shared" si="99"/>
        <v>0.75090000000000001</v>
      </c>
      <c r="AY95" s="88">
        <v>0</v>
      </c>
      <c r="AZ95" s="88">
        <v>0</v>
      </c>
      <c r="BA95" s="92">
        <v>0.75090000000000001</v>
      </c>
      <c r="BB95" s="92">
        <v>0</v>
      </c>
      <c r="BC95" s="89">
        <v>1.4379999999999999</v>
      </c>
      <c r="BD95" s="88">
        <v>0</v>
      </c>
      <c r="BE95" s="88">
        <v>0</v>
      </c>
      <c r="BF95" s="91">
        <v>1.4379999999999999</v>
      </c>
      <c r="BG95" s="92">
        <v>0</v>
      </c>
      <c r="BH95" s="89">
        <v>1.4379999999999999</v>
      </c>
      <c r="BI95" s="88">
        <v>0</v>
      </c>
      <c r="BJ95" s="88">
        <v>0</v>
      </c>
      <c r="BK95" s="91">
        <v>0</v>
      </c>
      <c r="BL95" s="91">
        <v>1.4379999999999999</v>
      </c>
      <c r="BM95" s="90">
        <v>2.1479999999999997</v>
      </c>
      <c r="BN95" s="88">
        <v>0</v>
      </c>
      <c r="BO95" s="88">
        <v>0</v>
      </c>
      <c r="BP95" s="57">
        <v>2.1479999999999997</v>
      </c>
      <c r="BQ95" s="57">
        <v>0</v>
      </c>
      <c r="BR95" s="32">
        <f t="shared" ref="BR95" si="104">BS95+BT95+BU95+BV95</f>
        <v>2.1888999999999998</v>
      </c>
      <c r="BS95" s="57">
        <f t="shared" si="100"/>
        <v>0</v>
      </c>
      <c r="BT95" s="57">
        <f t="shared" si="101"/>
        <v>0</v>
      </c>
      <c r="BU95" s="93">
        <f t="shared" ref="BU95" si="105">AB95+AQ95+BA95+BK95</f>
        <v>0.75090000000000001</v>
      </c>
      <c r="BV95" s="57">
        <f t="shared" si="102"/>
        <v>1.4379999999999999</v>
      </c>
      <c r="BW95" s="28" t="s">
        <v>231</v>
      </c>
      <c r="BX95" s="101"/>
      <c r="BY95" s="101"/>
      <c r="BZ95" s="101"/>
      <c r="CA95" s="101"/>
      <c r="CB95" s="101"/>
      <c r="CC95" s="101"/>
      <c r="CD95" s="101"/>
      <c r="CE95" s="101"/>
      <c r="CF95" s="101"/>
      <c r="CG95" s="101"/>
      <c r="CH95" s="101"/>
      <c r="CI95" s="101"/>
      <c r="CJ95" s="101"/>
      <c r="CK95" s="101"/>
      <c r="CL95" s="101"/>
      <c r="CM95" s="101"/>
      <c r="CN95" s="101"/>
      <c r="CO95" s="101"/>
      <c r="CP95" s="101"/>
      <c r="CQ95" s="101"/>
      <c r="CR95" s="101"/>
      <c r="CS95" s="101"/>
      <c r="CT95" s="101"/>
      <c r="CU95" s="101"/>
      <c r="CV95" s="101"/>
      <c r="CW95" s="101"/>
      <c r="CX95" s="101"/>
      <c r="CY95" s="101"/>
      <c r="CZ95" s="101"/>
      <c r="DA95" s="101"/>
      <c r="DB95" s="101"/>
      <c r="DC95" s="101"/>
      <c r="DD95" s="101"/>
      <c r="DE95" s="101"/>
      <c r="DF95" s="101"/>
      <c r="DG95" s="101"/>
      <c r="DH95" s="101"/>
      <c r="DI95" s="101"/>
      <c r="DJ95" s="101"/>
      <c r="DK95" s="101"/>
      <c r="DL95" s="101"/>
      <c r="DM95" s="101"/>
      <c r="DN95" s="101"/>
      <c r="DO95" s="101"/>
      <c r="DP95" s="101"/>
      <c r="DQ95" s="101"/>
      <c r="DR95" s="101"/>
      <c r="DS95" s="101"/>
      <c r="DT95" s="101"/>
      <c r="DU95" s="101"/>
      <c r="DV95" s="101"/>
      <c r="DW95" s="101"/>
      <c r="DX95" s="101"/>
      <c r="DY95" s="101"/>
      <c r="DZ95" s="101"/>
      <c r="EA95" s="101"/>
      <c r="EB95" s="101"/>
      <c r="EC95" s="101"/>
      <c r="ED95" s="101"/>
      <c r="EE95" s="101"/>
      <c r="EF95" s="101"/>
      <c r="EG95" s="101"/>
      <c r="EH95" s="101"/>
      <c r="EI95" s="101"/>
      <c r="EJ95" s="101"/>
      <c r="EK95" s="101"/>
      <c r="EL95" s="101"/>
      <c r="EM95" s="101"/>
      <c r="EN95" s="101"/>
      <c r="EO95" s="101"/>
      <c r="EP95" s="101"/>
      <c r="EQ95" s="101"/>
      <c r="ER95" s="101"/>
      <c r="ES95" s="101"/>
      <c r="ET95" s="101"/>
      <c r="EU95" s="101"/>
      <c r="EV95" s="101"/>
      <c r="EW95" s="101"/>
      <c r="EX95" s="101"/>
      <c r="EY95" s="101"/>
      <c r="EZ95" s="101"/>
      <c r="FA95" s="101"/>
      <c r="FB95" s="101"/>
      <c r="FC95" s="101"/>
      <c r="FD95" s="101"/>
      <c r="FE95" s="101"/>
      <c r="FF95" s="101"/>
      <c r="FG95" s="101"/>
      <c r="FH95" s="101"/>
      <c r="FI95" s="101"/>
      <c r="FJ95" s="101"/>
      <c r="FK95" s="101"/>
      <c r="FL95" s="101"/>
      <c r="FM95" s="101"/>
      <c r="FN95" s="101"/>
      <c r="FO95" s="101"/>
      <c r="FP95" s="101"/>
      <c r="FQ95" s="101"/>
      <c r="FR95" s="101"/>
      <c r="FS95" s="101"/>
      <c r="FT95" s="101"/>
      <c r="FU95" s="101"/>
      <c r="FV95" s="101"/>
      <c r="FW95" s="101"/>
      <c r="FX95" s="101"/>
      <c r="FY95" s="101"/>
    </row>
    <row r="96" spans="1:181" s="31" customFormat="1" ht="38.25" customHeight="1" x14ac:dyDescent="0.2">
      <c r="A96" s="33" t="s">
        <v>306</v>
      </c>
      <c r="B96" s="116" t="s">
        <v>307</v>
      </c>
      <c r="C96" s="22" t="s">
        <v>308</v>
      </c>
      <c r="D96" s="28" t="s">
        <v>100</v>
      </c>
      <c r="E96" s="29">
        <v>2020</v>
      </c>
      <c r="F96" s="29" t="s">
        <v>34</v>
      </c>
      <c r="G96" s="157">
        <v>2020</v>
      </c>
      <c r="H96" s="28" t="s">
        <v>34</v>
      </c>
      <c r="I96" s="28">
        <v>0</v>
      </c>
      <c r="J96" s="28" t="s">
        <v>34</v>
      </c>
      <c r="K96" s="28" t="s">
        <v>34</v>
      </c>
      <c r="L96" s="28" t="s">
        <v>34</v>
      </c>
      <c r="M96" s="28" t="s">
        <v>34</v>
      </c>
      <c r="N96" s="28">
        <v>0</v>
      </c>
      <c r="O96" s="90">
        <v>0</v>
      </c>
      <c r="P96" s="89">
        <v>0</v>
      </c>
      <c r="Q96" s="90" t="s">
        <v>34</v>
      </c>
      <c r="R96" s="89">
        <v>3.3453893400000001</v>
      </c>
      <c r="S96" s="89">
        <f>R96</f>
        <v>3.3453893400000001</v>
      </c>
      <c r="T96" s="28" t="s">
        <v>34</v>
      </c>
      <c r="U96" s="32">
        <f t="shared" ref="U96" si="106">S96</f>
        <v>3.3453893400000001</v>
      </c>
      <c r="V96" s="89">
        <v>0</v>
      </c>
      <c r="W96" s="89">
        <v>0</v>
      </c>
      <c r="X96" s="89">
        <v>0</v>
      </c>
      <c r="Y96" s="32">
        <f t="shared" ref="Y96" si="107">Z96+AA96+AB96+AC96</f>
        <v>0</v>
      </c>
      <c r="Z96" s="57">
        <v>0</v>
      </c>
      <c r="AA96" s="57">
        <v>0</v>
      </c>
      <c r="AB96" s="30">
        <v>0</v>
      </c>
      <c r="AC96" s="30">
        <v>0</v>
      </c>
      <c r="AD96" s="90">
        <f>AE96+AF96+AG96+AH96</f>
        <v>0</v>
      </c>
      <c r="AE96" s="88">
        <v>0</v>
      </c>
      <c r="AF96" s="88">
        <v>0</v>
      </c>
      <c r="AG96" s="92">
        <v>0</v>
      </c>
      <c r="AH96" s="92">
        <v>0</v>
      </c>
      <c r="AI96" s="90">
        <v>0</v>
      </c>
      <c r="AJ96" s="88">
        <v>0</v>
      </c>
      <c r="AK96" s="57">
        <v>0</v>
      </c>
      <c r="AL96" s="30">
        <v>0</v>
      </c>
      <c r="AM96" s="30">
        <v>0</v>
      </c>
      <c r="AN96" s="28">
        <f>AO96+AP96+AQ96+AR96</f>
        <v>0</v>
      </c>
      <c r="AO96" s="57">
        <v>0</v>
      </c>
      <c r="AP96" s="57">
        <v>0</v>
      </c>
      <c r="AQ96" s="92">
        <v>0</v>
      </c>
      <c r="AR96" s="92">
        <v>0</v>
      </c>
      <c r="AS96" s="28">
        <f>AT96+AU96+AV96+AW96</f>
        <v>0</v>
      </c>
      <c r="AT96" s="57">
        <v>0</v>
      </c>
      <c r="AU96" s="57">
        <v>0</v>
      </c>
      <c r="AV96" s="30">
        <v>0</v>
      </c>
      <c r="AW96" s="30">
        <v>0</v>
      </c>
      <c r="AX96" s="90">
        <f t="shared" ref="AX96" si="108">AY96+AZ96+BA96+BB96</f>
        <v>0</v>
      </c>
      <c r="AY96" s="88">
        <v>0</v>
      </c>
      <c r="AZ96" s="88">
        <v>0</v>
      </c>
      <c r="BA96" s="92">
        <v>0</v>
      </c>
      <c r="BB96" s="92">
        <v>0</v>
      </c>
      <c r="BC96" s="89">
        <v>0</v>
      </c>
      <c r="BD96" s="88">
        <v>0</v>
      </c>
      <c r="BE96" s="88">
        <v>0</v>
      </c>
      <c r="BF96" s="91">
        <v>0</v>
      </c>
      <c r="BG96" s="92">
        <v>0</v>
      </c>
      <c r="BH96" s="89">
        <v>0</v>
      </c>
      <c r="BI96" s="88">
        <v>0</v>
      </c>
      <c r="BJ96" s="88">
        <v>0</v>
      </c>
      <c r="BK96" s="91">
        <v>0</v>
      </c>
      <c r="BL96" s="91">
        <v>1.2300599999999999</v>
      </c>
      <c r="BM96" s="90">
        <v>0</v>
      </c>
      <c r="BN96" s="88">
        <v>0</v>
      </c>
      <c r="BO96" s="88">
        <v>0</v>
      </c>
      <c r="BP96" s="57">
        <v>0</v>
      </c>
      <c r="BQ96" s="57">
        <v>0</v>
      </c>
      <c r="BR96" s="32">
        <f t="shared" ref="BR96" si="109">BS96+BT96+BU96+BV96</f>
        <v>1.2300599999999999</v>
      </c>
      <c r="BS96" s="57">
        <f t="shared" ref="BS96" si="110">AO96+AY96+BI96</f>
        <v>0</v>
      </c>
      <c r="BT96" s="57">
        <f t="shared" ref="BT96" si="111">AP96+AZ96+BJ96</f>
        <v>0</v>
      </c>
      <c r="BU96" s="93">
        <f t="shared" ref="BU96" si="112">AB96+AQ96+BA96+BK96</f>
        <v>0</v>
      </c>
      <c r="BV96" s="57">
        <f t="shared" ref="BV96" si="113">AR96+BB96+BL96</f>
        <v>1.2300599999999999</v>
      </c>
      <c r="BW96" s="28" t="s">
        <v>309</v>
      </c>
      <c r="BX96" s="101"/>
      <c r="BY96" s="101"/>
      <c r="BZ96" s="101"/>
      <c r="CA96" s="101"/>
      <c r="CB96" s="101"/>
      <c r="CC96" s="101"/>
      <c r="CD96" s="101"/>
      <c r="CE96" s="101"/>
      <c r="CF96" s="101"/>
      <c r="CG96" s="101"/>
      <c r="CH96" s="101"/>
      <c r="CI96" s="101"/>
      <c r="CJ96" s="101"/>
      <c r="CK96" s="101"/>
      <c r="CL96" s="101"/>
      <c r="CM96" s="101"/>
      <c r="CN96" s="101"/>
      <c r="CO96" s="101"/>
      <c r="CP96" s="101"/>
      <c r="CQ96" s="101"/>
      <c r="CR96" s="101"/>
      <c r="CS96" s="101"/>
      <c r="CT96" s="101"/>
      <c r="CU96" s="101"/>
      <c r="CV96" s="101"/>
      <c r="CW96" s="101"/>
      <c r="CX96" s="101"/>
      <c r="CY96" s="101"/>
      <c r="CZ96" s="101"/>
      <c r="DA96" s="101"/>
      <c r="DB96" s="101"/>
      <c r="DC96" s="101"/>
      <c r="DD96" s="101"/>
      <c r="DE96" s="101"/>
      <c r="DF96" s="101"/>
      <c r="DG96" s="101"/>
      <c r="DH96" s="101"/>
      <c r="DI96" s="101"/>
      <c r="DJ96" s="101"/>
      <c r="DK96" s="101"/>
      <c r="DL96" s="101"/>
      <c r="DM96" s="101"/>
      <c r="DN96" s="101"/>
      <c r="DO96" s="101"/>
      <c r="DP96" s="101"/>
      <c r="DQ96" s="101"/>
      <c r="DR96" s="101"/>
      <c r="DS96" s="101"/>
      <c r="DT96" s="101"/>
      <c r="DU96" s="101"/>
      <c r="DV96" s="101"/>
      <c r="DW96" s="101"/>
      <c r="DX96" s="101"/>
      <c r="DY96" s="101"/>
      <c r="DZ96" s="101"/>
      <c r="EA96" s="101"/>
      <c r="EB96" s="101"/>
      <c r="EC96" s="101"/>
      <c r="ED96" s="101"/>
      <c r="EE96" s="101"/>
      <c r="EF96" s="101"/>
      <c r="EG96" s="101"/>
      <c r="EH96" s="101"/>
      <c r="EI96" s="101"/>
      <c r="EJ96" s="101"/>
      <c r="EK96" s="101"/>
      <c r="EL96" s="101"/>
      <c r="EM96" s="101"/>
      <c r="EN96" s="101"/>
      <c r="EO96" s="101"/>
      <c r="EP96" s="101"/>
      <c r="EQ96" s="101"/>
      <c r="ER96" s="101"/>
      <c r="ES96" s="101"/>
      <c r="ET96" s="101"/>
      <c r="EU96" s="101"/>
      <c r="EV96" s="101"/>
      <c r="EW96" s="101"/>
      <c r="EX96" s="101"/>
      <c r="EY96" s="101"/>
      <c r="EZ96" s="101"/>
      <c r="FA96" s="101"/>
      <c r="FB96" s="101"/>
      <c r="FC96" s="101"/>
      <c r="FD96" s="101"/>
      <c r="FE96" s="101"/>
      <c r="FF96" s="101"/>
      <c r="FG96" s="101"/>
      <c r="FH96" s="101"/>
      <c r="FI96" s="101"/>
      <c r="FJ96" s="101"/>
      <c r="FK96" s="101"/>
      <c r="FL96" s="101"/>
      <c r="FM96" s="101"/>
      <c r="FN96" s="101"/>
      <c r="FO96" s="101"/>
      <c r="FP96" s="101"/>
      <c r="FQ96" s="101"/>
      <c r="FR96" s="101"/>
      <c r="FS96" s="101"/>
      <c r="FT96" s="101"/>
      <c r="FU96" s="101"/>
      <c r="FV96" s="101"/>
      <c r="FW96" s="101"/>
      <c r="FX96" s="101"/>
      <c r="FY96" s="101"/>
    </row>
    <row r="98" spans="44:65" x14ac:dyDescent="0.2">
      <c r="BM98" s="35"/>
    </row>
    <row r="99" spans="44:65" x14ac:dyDescent="0.2">
      <c r="AR99" s="35"/>
    </row>
  </sheetData>
  <mergeCells count="37">
    <mergeCell ref="A3:X3"/>
    <mergeCell ref="A4:X4"/>
    <mergeCell ref="A9:X9"/>
    <mergeCell ref="A5:X5"/>
    <mergeCell ref="A6:X6"/>
    <mergeCell ref="A7:X7"/>
    <mergeCell ref="A8:X8"/>
    <mergeCell ref="A10:V10"/>
    <mergeCell ref="B14:B16"/>
    <mergeCell ref="C14:C16"/>
    <mergeCell ref="D14:D16"/>
    <mergeCell ref="H14:M14"/>
    <mergeCell ref="N14:N16"/>
    <mergeCell ref="A14:A16"/>
    <mergeCell ref="O14:O16"/>
    <mergeCell ref="P14:S14"/>
    <mergeCell ref="T14:U15"/>
    <mergeCell ref="E14:E16"/>
    <mergeCell ref="F14:G15"/>
    <mergeCell ref="R15:S15"/>
    <mergeCell ref="H15:J15"/>
    <mergeCell ref="K15:M15"/>
    <mergeCell ref="P15:Q15"/>
    <mergeCell ref="V14:X15"/>
    <mergeCell ref="BM15:BQ15"/>
    <mergeCell ref="AI14:BV14"/>
    <mergeCell ref="AI15:AM15"/>
    <mergeCell ref="AN15:AR15"/>
    <mergeCell ref="BW14:BW16"/>
    <mergeCell ref="Y15:AC15"/>
    <mergeCell ref="AD15:AH15"/>
    <mergeCell ref="AS15:AW15"/>
    <mergeCell ref="AX15:BB15"/>
    <mergeCell ref="BC15:BG15"/>
    <mergeCell ref="BR15:BV15"/>
    <mergeCell ref="Y14:AH14"/>
    <mergeCell ref="BH15:BL15"/>
  </mergeCells>
  <phoneticPr fontId="0" type="noConversion"/>
  <pageMargins left="0.78740157480314965" right="0.39370078740157483" top="0.59055118110236227" bottom="0.39370078740157483" header="0.27559055118110237" footer="0.27559055118110237"/>
  <pageSetup paperSize="9" scale="25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инвест.проектов Ф.2.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2017-06-16T09:23:04Z</cp:lastPrinted>
  <dcterms:created xsi:type="dcterms:W3CDTF">2004-09-19T06:34:55Z</dcterms:created>
  <dcterms:modified xsi:type="dcterms:W3CDTF">2020-04-02T05:00:43Z</dcterms:modified>
</cp:coreProperties>
</file>